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ЦяКнига"/>
  <mc:AlternateContent xmlns:mc="http://schemas.openxmlformats.org/markup-compatibility/2006">
    <mc:Choice Requires="x15">
      <x15ac:absPath xmlns:x15ac="http://schemas.microsoft.com/office/spreadsheetml/2010/11/ac" url="D:\Users\l.morozova\Desktop\АКП Мінфіну\"/>
    </mc:Choice>
  </mc:AlternateContent>
  <xr:revisionPtr revIDLastSave="0" documentId="8_{1C7A0242-B859-448D-A63E-1D67BF35082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l="1"/>
  <c r="A40" i="1" s="1"/>
  <c r="A41" i="1" s="1"/>
  <c r="A42" i="1" s="1"/>
  <c r="A43" i="1" s="1"/>
  <c r="A111" i="1" l="1"/>
  <c r="A44" i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l="1"/>
  <c r="A78" i="1" s="1"/>
  <c r="A79" i="1" s="1"/>
  <c r="A80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</calcChain>
</file>

<file path=xl/sharedStrings.xml><?xml version="1.0" encoding="utf-8"?>
<sst xmlns="http://schemas.openxmlformats.org/spreadsheetml/2006/main" count="554" uniqueCount="263">
  <si>
    <t>1014901126</t>
  </si>
  <si>
    <t>Цифрова система друку Xerox Nuvera 120PS з фін/степл і модул безшовн перепл</t>
  </si>
  <si>
    <t>Чорноусов Є.А.</t>
  </si>
  <si>
    <t>м. Київ, вул. Межигірська, 11</t>
  </si>
  <si>
    <t>1014604227</t>
  </si>
  <si>
    <t>Система зберігання резервних копій DELL EMC R730 QUADSTOR VTL SERVER AND STORAGE</t>
  </si>
  <si>
    <t>Владислав ДАВИДЕНКО</t>
  </si>
  <si>
    <t>1014604228</t>
  </si>
  <si>
    <t>1014604739</t>
  </si>
  <si>
    <t>Система зберігання даних VSP E790</t>
  </si>
  <si>
    <t>Ремпало В.В.</t>
  </si>
  <si>
    <t>1014604740</t>
  </si>
  <si>
    <t>Ремпало В.В.(Рез м)</t>
  </si>
  <si>
    <t>Терітор.віддал.від Києва резервний майданчик</t>
  </si>
  <si>
    <t>1014901414</t>
  </si>
  <si>
    <t>Сервер IBM Power System S822</t>
  </si>
  <si>
    <t>1014901421</t>
  </si>
  <si>
    <t>Влад ДАВИДЕНКО (Р/М</t>
  </si>
  <si>
    <t>1014901420</t>
  </si>
  <si>
    <t>1014901419</t>
  </si>
  <si>
    <t>1014901418</t>
  </si>
  <si>
    <t>1014901417</t>
  </si>
  <si>
    <t>1014901416</t>
  </si>
  <si>
    <t>1014901415</t>
  </si>
  <si>
    <t>1014804052</t>
  </si>
  <si>
    <t>Промисловий кондиціонер Vertiv HPS 12 (в складі: зовнішній блок HPSС12,  внутрішній блок HPSЕ12)</t>
  </si>
  <si>
    <t>1014804053</t>
  </si>
  <si>
    <t>1211000032</t>
  </si>
  <si>
    <t>Програмне забезпечення «Підсистема «Сховище аналітичних даних та довідників» інтегрованої інформаційно-аналітичної системи "Прозорий бюджет"</t>
  </si>
  <si>
    <t>1211000026</t>
  </si>
  <si>
    <t>Програмне забезпечення «Інформаційно-аналітична система «Місцеві бюджети» (ІАС «Місцеві бюджети»)</t>
  </si>
  <si>
    <t>1211000027</t>
  </si>
  <si>
    <t>Програмне забезпечення «Автоматизована інформаційна система «Держбюджет» (АІС «Держбюджет»)</t>
  </si>
  <si>
    <t>011/000009</t>
  </si>
  <si>
    <t>Оренда земельної ділянкиза адресою Столичне шосе, 28 км у Голосіївському районі м.Києва (0,985 га, кадастровий номер 8000000000:90:400:0011)</t>
  </si>
  <si>
    <t>Цибульник І.О.</t>
  </si>
  <si>
    <t>1014802883</t>
  </si>
  <si>
    <t>Оптичний комутатор мережі зберігання даних (SAN switches) Brocade 6520</t>
  </si>
  <si>
    <t>1014802884</t>
  </si>
  <si>
    <t>1014901422</t>
  </si>
  <si>
    <t>Оптичний комутатор мережі зберігання даних HPE SN6000B 16Gb 48/48 FC Switch</t>
  </si>
  <si>
    <t>1014901423</t>
  </si>
  <si>
    <t>1014604776</t>
  </si>
  <si>
    <t>Обладнання зберігання даних для резервного копіювання DELL EMC DD6300 (178TB)</t>
  </si>
  <si>
    <t>1014604777</t>
  </si>
  <si>
    <t>1014804008</t>
  </si>
  <si>
    <t>Обладнання для проведення відеоконференцій</t>
  </si>
  <si>
    <t>1014604225</t>
  </si>
  <si>
    <t>Міжмережевий екран для створення зовнішньої демілітаризованої зони Cisco Firepower FPR2130-NGFW-K9</t>
  </si>
  <si>
    <t>1014604226</t>
  </si>
  <si>
    <t>1014604223</t>
  </si>
  <si>
    <t>Міжмережевий екран для створення внутрішньої демілітаризованої зони Cisco Firepower FPR2130-NGFW-K9</t>
  </si>
  <si>
    <t>1014604224</t>
  </si>
  <si>
    <t>1014604035</t>
  </si>
  <si>
    <t>Маршрутизатор доступу до глобальної мережі Cisco ASR 1001-X</t>
  </si>
  <si>
    <t>1014604036</t>
  </si>
  <si>
    <t>1014604778</t>
  </si>
  <si>
    <t>Маршрутизатор для телефонії в комплекті Cisco ISR 4431 Sec bundle w/SEC license</t>
  </si>
  <si>
    <t>1013100004</t>
  </si>
  <si>
    <t>Майновий комплекс реабілітаційно-оздоровчий комплекс "Сосновий бір"</t>
  </si>
  <si>
    <t>22991617</t>
  </si>
  <si>
    <t>Київська обл., селище Ворзель, вул. Березова, 3</t>
  </si>
  <si>
    <t>011/000008</t>
  </si>
  <si>
    <t>Майно 326,9 кв.м. вул. Отто Шмідта, 26</t>
  </si>
  <si>
    <t>011/000013</t>
  </si>
  <si>
    <t>Майно пл.291,5 кв.м Дегт.38-44</t>
  </si>
  <si>
    <t>011/000014</t>
  </si>
  <si>
    <t>Майно пл.16697,7 кв.м Межигір.11</t>
  </si>
  <si>
    <t>011/000007</t>
  </si>
  <si>
    <t>Майно пл. 3790,1 кв.м Грушевського,12/2</t>
  </si>
  <si>
    <t>011/000021</t>
  </si>
  <si>
    <t>Майно: кабельні канали 110 м.п. в комунікаційних колекторах по вул. Хрещатик</t>
  </si>
  <si>
    <t>1015100004</t>
  </si>
  <si>
    <t>Легковий автомобіль з електричним двигуном Hyundai IONIQ EV ТОР 38.3 kWh (куз. KMHC851JFNU083225 дв. EM10M5M0584J)</t>
  </si>
  <si>
    <t>Щербинський С. В.</t>
  </si>
  <si>
    <t>1015100002</t>
  </si>
  <si>
    <t>Легковий автомобіль з електричним двигуном Hyundai Ioniq EV TOР (куз. КМНС851HFKU044577 дв. ЕМ09JB7065АJ)</t>
  </si>
  <si>
    <t>Віктор ДУНАЙЧИК</t>
  </si>
  <si>
    <t>1015100003</t>
  </si>
  <si>
    <t>Легковий автомобіль з електричним двигуном Hyundai IONIQ EV Premium 38.3 kWh (куз. KMHC751JFNU083242 дв. EM10M5R0344J)</t>
  </si>
  <si>
    <t>1015100001</t>
  </si>
  <si>
    <t>Легковий автомобіль з електричним двигуном Hyundai Ioniq EV Premium (куз. КМНС751HFKU046493 дв. ЕМ09К1Е037АJ)</t>
  </si>
  <si>
    <t>1014604034</t>
  </si>
  <si>
    <t>Комутатор ядра резервного ЦОД Cisco Nexus C93180LC-EX</t>
  </si>
  <si>
    <t>1014803880</t>
  </si>
  <si>
    <t>1014803959</t>
  </si>
  <si>
    <t>Комутатор ядра основного ЦОД Cisco Nexus C93180LC-EX</t>
  </si>
  <si>
    <t>1014803960</t>
  </si>
  <si>
    <t>1014803957</t>
  </si>
  <si>
    <t>Комутатор ядра локальної підмережі на віддалених майданчиках Cisco Catalyst C3850-24XS-S</t>
  </si>
  <si>
    <t>1014803958</t>
  </si>
  <si>
    <t>1014803955</t>
  </si>
  <si>
    <t>Комутатор ядра локальної мережі Cisco Catalyst C9500-40X--2Q-A</t>
  </si>
  <si>
    <t>1014803956</t>
  </si>
  <si>
    <t>1014603990</t>
  </si>
  <si>
    <t>Комутатор ядра для керування інфраструктурою Cisco C1-WS3850-24XS-S</t>
  </si>
  <si>
    <t>1014603991</t>
  </si>
  <si>
    <t>1014803879</t>
  </si>
  <si>
    <t>Комутатор для керування інфраструктурою - Out-of-band management з системою</t>
  </si>
  <si>
    <t>1014604742</t>
  </si>
  <si>
    <t>Комутатор Juniper QFX5120</t>
  </si>
  <si>
    <t>1014605259</t>
  </si>
  <si>
    <t>1014604774</t>
  </si>
  <si>
    <t>Комутатор DELL EMC Connectrix DS- 6620B</t>
  </si>
  <si>
    <t>1014604775</t>
  </si>
  <si>
    <t>1014900575</t>
  </si>
  <si>
    <t>Ком-с д/переоснащ.цифр.сист.монохром.друку Nuvera120 з післядрук.облад.</t>
  </si>
  <si>
    <t>1211000041</t>
  </si>
  <si>
    <t>Комп'ютерна програма "ІТ- система Міністерства фінанів України "Державний бюджет - Мінфін" ("ІТ-система "Державний бюджет - Мінфін")</t>
  </si>
  <si>
    <t>1211000024</t>
  </si>
  <si>
    <t>Комп'ютерна програма "Інформаційно-аналітична система управління плануваням та виконанням місцевих бюджетів "LOGIСA"</t>
  </si>
  <si>
    <t>1211000010</t>
  </si>
  <si>
    <t>Комп'ютерна програма "Інформаційно-аналітична платформа електронної верифікації та моніторингу"</t>
  </si>
  <si>
    <t>1211000040</t>
  </si>
  <si>
    <t>Комп'ютерна програма "Автоматизована інформаційна система онлайн-взаємодії з розпорядниками коштів державного бюджету (АІС "ГРК-ВЕБ")" (АІС "ГРК-ВЕБ")</t>
  </si>
  <si>
    <t>1014804061</t>
  </si>
  <si>
    <t>Комплект обладнання ДБЖ Schneider Electric WMPRS4HC-MP-104 для Modular UPS Revitalization Service for (1) Symmetra MW 1000kW Frame with 4 X SYPM200KH</t>
  </si>
  <si>
    <t>1014900906</t>
  </si>
  <si>
    <t xml:space="preserve">Кмплкс переоснащ-ня с-ми монохромного друку </t>
  </si>
  <si>
    <t>1013200002</t>
  </si>
  <si>
    <t>Квартира № 65, 2-кімнатна загальною площею 71,3 кв.м вул.Бородіна інженера, буд. № 6 у Дніпровському районі м. Києва</t>
  </si>
  <si>
    <t>1013200014</t>
  </si>
  <si>
    <t>Квартира № 36, загальною площею 116,7  кв.м, м. Київ, вул. Здолбунівська 3-Г</t>
  </si>
  <si>
    <t>Здолбунівська, 3-Г</t>
  </si>
  <si>
    <t>1211000036</t>
  </si>
  <si>
    <t>Інформаційна система «Публічні реєстри»</t>
  </si>
  <si>
    <t>1211000038</t>
  </si>
  <si>
    <t>Інтегрована інформаційно-аналітична система "Прозорий бюджет"</t>
  </si>
  <si>
    <t>1011000004</t>
  </si>
  <si>
    <t>Земельна ділянка Століч.шосе28км</t>
  </si>
  <si>
    <t>1011000003</t>
  </si>
  <si>
    <t>Земельна діл.на вул.Причальна,5-а</t>
  </si>
  <si>
    <t>1011000006</t>
  </si>
  <si>
    <t>Земельна дiлянка вул.Хорива,21Б</t>
  </si>
  <si>
    <t>1011000002</t>
  </si>
  <si>
    <t>Земельна дiлянка вул.Межигiрська,11</t>
  </si>
  <si>
    <t>1011000007</t>
  </si>
  <si>
    <t>Земельна дiлянка вул.Березова, 3, селище Ворзель</t>
  </si>
  <si>
    <t>1011000005</t>
  </si>
  <si>
    <t>ЗемДілПросп.Ак.Глушкова,40,42</t>
  </si>
  <si>
    <t>1013300010</t>
  </si>
  <si>
    <t>Замощення</t>
  </si>
  <si>
    <t>Дунайчик В.П.(склад)</t>
  </si>
  <si>
    <t>м. Київ, вул. Причальна, 5-а</t>
  </si>
  <si>
    <t>1211000035</t>
  </si>
  <si>
    <t>Єдиний веб-портал використання публічних коштів</t>
  </si>
  <si>
    <t>1014604528</t>
  </si>
  <si>
    <t>Дискові полиці HPЕ 3PAR</t>
  </si>
  <si>
    <t>1014604531</t>
  </si>
  <si>
    <t>1014604530</t>
  </si>
  <si>
    <t>1014604529</t>
  </si>
  <si>
    <t>1014901424</t>
  </si>
  <si>
    <t>Дисковий масив для основного та резервного ЦОД НРЕ 3РАR 8440</t>
  </si>
  <si>
    <t>1014901425</t>
  </si>
  <si>
    <t>1014804054</t>
  </si>
  <si>
    <t>Джерело безперебійного живлення Vertiv (Liebert®) APM 060</t>
  </si>
  <si>
    <t>1013100006</t>
  </si>
  <si>
    <t>Громадський будинок з господарськими (допоміжними) будівлями та спорудами по вул.Хорива,24 у м.Києві</t>
  </si>
  <si>
    <t>м. Київ, вул. Хорива, 24</t>
  </si>
  <si>
    <t>1014900796</t>
  </si>
  <si>
    <t>Брошурувальник COLOR WORKS 2000</t>
  </si>
  <si>
    <t>1014802776</t>
  </si>
  <si>
    <t>Блейд сервер PowerEdge M1000e</t>
  </si>
  <si>
    <t>1014803877</t>
  </si>
  <si>
    <t>Апаратно-програмний комплекс для контролю, в тому числі моніторингу баз даних та інформаційних ресурсів.</t>
  </si>
  <si>
    <t>011/000022</t>
  </si>
  <si>
    <t>Автомобіль VOLKSWAGEN TOUREG державний номер АА8192АК</t>
  </si>
  <si>
    <t>1014900098</t>
  </si>
  <si>
    <t>XEROX DocuColor 7000 з контролером Creo</t>
  </si>
  <si>
    <t>1014900099</t>
  </si>
  <si>
    <t>1014900248</t>
  </si>
  <si>
    <t xml:space="preserve">Xerox Docu Color 700 Pro з брошурувальником </t>
  </si>
  <si>
    <t>1014900869</t>
  </si>
  <si>
    <t>1211000006</t>
  </si>
  <si>
    <t>Cистема управл.державн.фінансами МФУ</t>
  </si>
  <si>
    <t>1014802878</t>
  </si>
  <si>
    <t>Cистема резервного зберігання стрічкова бібліотека OracleStorageTek SL150</t>
  </si>
  <si>
    <t>№ з/п</t>
  </si>
  <si>
    <t>Інвентарний номер</t>
  </si>
  <si>
    <t>Наименування</t>
  </si>
  <si>
    <t>Первісна вартість</t>
  </si>
  <si>
    <t>Залишкова вартість</t>
  </si>
  <si>
    <t>Нарахований знос</t>
  </si>
  <si>
    <t>Ліквідаційна вартість</t>
  </si>
  <si>
    <t>Матеріально відповідальна особа</t>
  </si>
  <si>
    <t>Номенклатура</t>
  </si>
  <si>
    <t>2513000003</t>
  </si>
  <si>
    <t>Внесок у статутний капітал Фонду розвитку підприємництва (Ідентифікаційний код: 21662099) Міністерством фінансів України 27.02.2020</t>
  </si>
  <si>
    <t>Фонд розвитку підприємництва</t>
  </si>
  <si>
    <t>грн.</t>
  </si>
  <si>
    <t>2513000005</t>
  </si>
  <si>
    <t>Внесок у статутний капітал Фонду розвитку підприємництва (стара назва - Німецько-Український Фонд) (Ідентифікаційний код: 21662099) Міністерством фінансів України 13.09.2001, 14.09.2001</t>
  </si>
  <si>
    <t>2513000004</t>
  </si>
  <si>
    <t>Внесок у статутний капітал Фонду розвитку підприємництва (стара назва - Німецько-Український Фонд) (Ідентифікаційний код: 21662099) Національним банком України 07.04.1998, 15.07.1998, 10.12.2001</t>
  </si>
  <si>
    <t>Найменування</t>
  </si>
  <si>
    <t>Кількість</t>
  </si>
  <si>
    <t>Ціна</t>
  </si>
  <si>
    <t>Одиниця виміру</t>
  </si>
  <si>
    <t xml:space="preserve">Контрагент </t>
  </si>
  <si>
    <t>Місцезнаходження</t>
  </si>
  <si>
    <t>м. Київ, вул. Отто Шмідта, 26</t>
  </si>
  <si>
    <t xml:space="preserve"> м. Київ, вул.Дегтярівська, 38-44</t>
  </si>
  <si>
    <t>м. Київ, Грушевського,12/2</t>
  </si>
  <si>
    <t>м. Київ, вул. Хрещатик</t>
  </si>
  <si>
    <t>вул.Хорива,21Б</t>
  </si>
  <si>
    <t>м. Київ, вул.Причальна,5-а</t>
  </si>
  <si>
    <t>м. Київ, Столичне шосе 28 км</t>
  </si>
  <si>
    <t>м. Київ, Просп.Ак.Глушкова,40,42</t>
  </si>
  <si>
    <t xml:space="preserve">Дата останьої інвентаризації </t>
  </si>
  <si>
    <t xml:space="preserve"> вул.Бородіна інженера, буд. № 6 у Дніпровському районі м. Києва</t>
  </si>
  <si>
    <t>Внески у статутний капітал</t>
  </si>
  <si>
    <t>Орендовані Мінфіном активи</t>
  </si>
  <si>
    <t>Договір оренди (дата, номер)</t>
  </si>
  <si>
    <t>Прийнята до обліку 17.12.2025 після річної інвентаризації</t>
  </si>
  <si>
    <t>Результати останньої інвентаризації (проблемні питання)</t>
  </si>
  <si>
    <t>непрацює</t>
  </si>
  <si>
    <t>Морально зношена, набула технічної та економічної недоцільності модернізації, модифікації та розвитку, виведена з експлуатації.</t>
  </si>
  <si>
    <t>1311000128</t>
  </si>
  <si>
    <t>Стрічкова бібліотека _x000D_
HPE StoreEver MSL2024 (AK379A#A1),</t>
  </si>
  <si>
    <t>1311000008</t>
  </si>
  <si>
    <t>Заверш.буд-ва,подальш.експл.таОбсл.ІЛК№1іЛВК№2№3пр-ктГлушкова40,42</t>
  </si>
  <si>
    <t>1311000006</t>
  </si>
  <si>
    <t>Незавершена будiвля за адресою м.Киiв,пр.Гушкова ,40</t>
  </si>
  <si>
    <t>1311000007</t>
  </si>
  <si>
    <t>Незав.будiв.лабор.-виробн.корп.N2,N3 за адр.пр.Глушкова,42</t>
  </si>
  <si>
    <t>Ігор ЦИБУЛЬНИК</t>
  </si>
  <si>
    <t>650034,72</t>
  </si>
  <si>
    <t>818057</t>
  </si>
  <si>
    <t>3206070</t>
  </si>
  <si>
    <t>14239330</t>
  </si>
  <si>
    <t>Номер</t>
  </si>
  <si>
    <t xml:space="preserve">Надійшло до обліку 16.12.2025 </t>
  </si>
  <si>
    <t>Капітальні інвестиції, які не введенні в експлуатацію</t>
  </si>
  <si>
    <t>від 07.01.2026 № 13110-05/5</t>
  </si>
  <si>
    <t>від 13.02.2023 № 2634/13110-05/35</t>
  </si>
  <si>
    <t xml:space="preserve">передано в оренду </t>
  </si>
  <si>
    <t>договір оренди на 2026 рік не подовжено. Під час інвентаризації надано пропозмицію врегулювати питання.</t>
  </si>
  <si>
    <t>від 08.04.2016 № 7371/13010-05/43, д.у. від 17.02.2022</t>
  </si>
  <si>
    <t>від 16.04.2018 № 8081/13010-05/43, д.у від 27.06.2025</t>
  </si>
  <si>
    <t>від 21.08.2010 № 349/28010-02/105, д.у від 24.04.2019</t>
  </si>
  <si>
    <t>від 07.04.2006 № 2999/28000-04/37, д.у. від 09.04.2021</t>
  </si>
  <si>
    <t>від 27.12.2011 №79-6-00827</t>
  </si>
  <si>
    <t>71,3 кв.м.</t>
  </si>
  <si>
    <t>116,7 кв. м</t>
  </si>
  <si>
    <t>7870 кв. м.</t>
  </si>
  <si>
    <t>8,7167 га</t>
  </si>
  <si>
    <t>0,0573 га</t>
  </si>
  <si>
    <t>0,3147 га</t>
  </si>
  <si>
    <t>0,5195 га</t>
  </si>
  <si>
    <t>3,7104 га</t>
  </si>
  <si>
    <t>3 га</t>
  </si>
  <si>
    <t>Площа активу, кв.м, га, шт.</t>
  </si>
  <si>
    <t>1 шт</t>
  </si>
  <si>
    <t xml:space="preserve"> 326,9 кв.м. </t>
  </si>
  <si>
    <t>291,5 кв.м</t>
  </si>
  <si>
    <t xml:space="preserve">16697,7 кв.м </t>
  </si>
  <si>
    <t xml:space="preserve"> 3790,1 кв.м </t>
  </si>
  <si>
    <t xml:space="preserve">110 м.п. </t>
  </si>
  <si>
    <t xml:space="preserve"> 588,6 кв.м</t>
  </si>
  <si>
    <t>3163,0 кв.м</t>
  </si>
  <si>
    <t>Програмні продукти</t>
  </si>
  <si>
    <t>Основні засоби</t>
  </si>
  <si>
    <t>Перелік активів Мінфіну, що становлять значну економічну цінність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</si>
</sst>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/>
    <xf numFmtId="0" fontId="1" fillId="0" borderId="0" xfId="0" applyFont="1"/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S112"/>
  <sheetViews>
    <sheetView tabSelected="1" view="pageBreakPreview" zoomScaleNormal="100" zoomScaleSheetLayoutView="100" workbookViewId="0">
      <selection sqref="A1:M1"/>
    </sheetView>
  </sheetViews>
  <sheetFormatPr defaultRowHeight="15" x14ac:dyDescent="0.25"/>
  <cols>
    <col min="1" max="1" width="3.7109375" style="13" customWidth="1"/>
    <col min="2" max="2" width="13.85546875" style="13" customWidth="1"/>
    <col min="3" max="3" width="27.85546875" style="13" customWidth="1"/>
    <col min="4" max="4" width="17.7109375" style="18" customWidth="1"/>
    <col min="5" max="5" width="15.7109375" style="18" customWidth="1"/>
    <col min="6" max="6" width="13.28515625" style="18" customWidth="1"/>
    <col min="7" max="7" width="6.140625" style="18" customWidth="1"/>
    <col min="8" max="8" width="15.28515625" style="13" customWidth="1"/>
    <col min="9" max="9" width="14.85546875" style="13" customWidth="1"/>
    <col min="10" max="10" width="11.42578125" style="13" customWidth="1"/>
    <col min="11" max="11" width="15" style="13" customWidth="1"/>
    <col min="12" max="12" width="11.28515625" style="13" customWidth="1"/>
    <col min="13" max="13" width="8.85546875" style="13"/>
  </cols>
  <sheetData>
    <row r="1" spans="1:13" ht="14.45" customHeight="1" x14ac:dyDescent="0.25">
      <c r="A1" s="20" t="s">
        <v>262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4" customFormat="1" ht="75" x14ac:dyDescent="0.25">
      <c r="A2" s="12" t="s">
        <v>177</v>
      </c>
      <c r="B2" s="14" t="s">
        <v>178</v>
      </c>
      <c r="C2" s="14" t="s">
        <v>179</v>
      </c>
      <c r="D2" s="15" t="s">
        <v>180</v>
      </c>
      <c r="E2" s="15" t="s">
        <v>181</v>
      </c>
      <c r="F2" s="15" t="s">
        <v>182</v>
      </c>
      <c r="G2" s="15" t="s">
        <v>183</v>
      </c>
      <c r="H2" s="14" t="s">
        <v>184</v>
      </c>
      <c r="I2" s="14" t="s">
        <v>199</v>
      </c>
      <c r="J2" s="12" t="s">
        <v>208</v>
      </c>
      <c r="K2" s="12" t="s">
        <v>214</v>
      </c>
      <c r="L2" s="12" t="s">
        <v>212</v>
      </c>
      <c r="M2" s="12" t="s">
        <v>251</v>
      </c>
    </row>
    <row r="3" spans="1:13" s="4" customFormat="1" x14ac:dyDescent="0.25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</row>
    <row r="4" spans="1:13" s="3" customFormat="1" ht="45" x14ac:dyDescent="0.25">
      <c r="A4" s="12">
        <v>1</v>
      </c>
      <c r="B4" s="14" t="s">
        <v>128</v>
      </c>
      <c r="C4" s="14" t="s">
        <v>129</v>
      </c>
      <c r="D4" s="15">
        <v>13619929</v>
      </c>
      <c r="E4" s="15">
        <v>13619929</v>
      </c>
      <c r="F4" s="15">
        <v>0</v>
      </c>
      <c r="G4" s="15">
        <v>0</v>
      </c>
      <c r="H4" s="14" t="s">
        <v>35</v>
      </c>
      <c r="I4" s="14" t="s">
        <v>206</v>
      </c>
      <c r="J4" s="16">
        <v>46007</v>
      </c>
      <c r="K4" s="16"/>
      <c r="L4" s="12"/>
      <c r="M4" s="12" t="s">
        <v>249</v>
      </c>
    </row>
    <row r="5" spans="1:13" s="3" customFormat="1" ht="45" x14ac:dyDescent="0.25">
      <c r="A5" s="12">
        <f>A4+1</f>
        <v>2</v>
      </c>
      <c r="B5" s="14" t="s">
        <v>130</v>
      </c>
      <c r="C5" s="14" t="s">
        <v>131</v>
      </c>
      <c r="D5" s="15">
        <v>2117746</v>
      </c>
      <c r="E5" s="15">
        <v>2117746</v>
      </c>
      <c r="F5" s="15">
        <v>0</v>
      </c>
      <c r="G5" s="15">
        <v>0</v>
      </c>
      <c r="H5" s="14" t="s">
        <v>35</v>
      </c>
      <c r="I5" s="14" t="s">
        <v>205</v>
      </c>
      <c r="J5" s="16">
        <v>46007</v>
      </c>
      <c r="K5" s="16"/>
      <c r="L5" s="12"/>
      <c r="M5" s="12" t="s">
        <v>248</v>
      </c>
    </row>
    <row r="6" spans="1:13" s="3" customFormat="1" ht="30" x14ac:dyDescent="0.25">
      <c r="A6" s="12">
        <f t="shared" ref="A6:A38" si="0">A5+1</f>
        <v>3</v>
      </c>
      <c r="B6" s="14" t="s">
        <v>132</v>
      </c>
      <c r="C6" s="14" t="s">
        <v>133</v>
      </c>
      <c r="D6" s="15">
        <v>1272126</v>
      </c>
      <c r="E6" s="15">
        <v>1272126</v>
      </c>
      <c r="F6" s="15">
        <v>0</v>
      </c>
      <c r="G6" s="15">
        <v>0</v>
      </c>
      <c r="H6" s="14" t="s">
        <v>35</v>
      </c>
      <c r="I6" s="14" t="s">
        <v>204</v>
      </c>
      <c r="J6" s="16">
        <v>46007</v>
      </c>
      <c r="K6" s="16"/>
      <c r="L6" s="12"/>
      <c r="M6" s="12" t="s">
        <v>246</v>
      </c>
    </row>
    <row r="7" spans="1:13" s="3" customFormat="1" ht="45" x14ac:dyDescent="0.25">
      <c r="A7" s="12">
        <f t="shared" si="0"/>
        <v>4</v>
      </c>
      <c r="B7" s="14" t="s">
        <v>134</v>
      </c>
      <c r="C7" s="14" t="s">
        <v>135</v>
      </c>
      <c r="D7" s="15">
        <v>6986703</v>
      </c>
      <c r="E7" s="15">
        <v>6986703</v>
      </c>
      <c r="F7" s="15">
        <v>0</v>
      </c>
      <c r="G7" s="15">
        <v>0</v>
      </c>
      <c r="H7" s="14" t="s">
        <v>35</v>
      </c>
      <c r="I7" s="14" t="s">
        <v>3</v>
      </c>
      <c r="J7" s="16">
        <v>46007</v>
      </c>
      <c r="K7" s="16"/>
      <c r="L7" s="12"/>
      <c r="M7" s="12" t="s">
        <v>247</v>
      </c>
    </row>
    <row r="8" spans="1:13" s="3" customFormat="1" ht="60" x14ac:dyDescent="0.25">
      <c r="A8" s="12">
        <f t="shared" si="0"/>
        <v>5</v>
      </c>
      <c r="B8" s="14" t="s">
        <v>136</v>
      </c>
      <c r="C8" s="10" t="s">
        <v>137</v>
      </c>
      <c r="D8" s="15">
        <v>10722966.67</v>
      </c>
      <c r="E8" s="15">
        <v>10722966.67</v>
      </c>
      <c r="F8" s="15">
        <v>0</v>
      </c>
      <c r="G8" s="15">
        <v>0</v>
      </c>
      <c r="H8" s="14" t="s">
        <v>77</v>
      </c>
      <c r="I8" s="14" t="s">
        <v>61</v>
      </c>
      <c r="J8" s="16">
        <v>46007</v>
      </c>
      <c r="K8" s="16"/>
      <c r="L8" s="12"/>
      <c r="M8" s="12" t="s">
        <v>245</v>
      </c>
    </row>
    <row r="9" spans="1:13" s="3" customFormat="1" ht="45" x14ac:dyDescent="0.25">
      <c r="A9" s="12">
        <f t="shared" si="0"/>
        <v>6</v>
      </c>
      <c r="B9" s="14" t="s">
        <v>138</v>
      </c>
      <c r="C9" s="14" t="s">
        <v>139</v>
      </c>
      <c r="D9" s="15">
        <v>11637905</v>
      </c>
      <c r="E9" s="15">
        <v>11637905</v>
      </c>
      <c r="F9" s="15">
        <v>0</v>
      </c>
      <c r="G9" s="15">
        <v>0</v>
      </c>
      <c r="H9" s="14" t="s">
        <v>35</v>
      </c>
      <c r="I9" s="14" t="s">
        <v>207</v>
      </c>
      <c r="J9" s="16">
        <v>46007</v>
      </c>
      <c r="K9" s="16"/>
      <c r="L9" s="12"/>
      <c r="M9" s="12" t="s">
        <v>250</v>
      </c>
    </row>
    <row r="10" spans="1:13" s="3" customFormat="1" ht="90" x14ac:dyDescent="0.25">
      <c r="A10" s="12">
        <f t="shared" si="0"/>
        <v>7</v>
      </c>
      <c r="B10" s="14" t="s">
        <v>119</v>
      </c>
      <c r="C10" s="14" t="s">
        <v>120</v>
      </c>
      <c r="D10" s="15">
        <v>513300</v>
      </c>
      <c r="E10" s="15">
        <v>513300</v>
      </c>
      <c r="F10" s="15">
        <v>0</v>
      </c>
      <c r="G10" s="15">
        <v>0</v>
      </c>
      <c r="H10" s="14" t="s">
        <v>35</v>
      </c>
      <c r="I10" s="14" t="s">
        <v>209</v>
      </c>
      <c r="J10" s="16">
        <v>46007</v>
      </c>
      <c r="K10" s="16"/>
      <c r="L10" s="12"/>
      <c r="M10" s="12" t="s">
        <v>242</v>
      </c>
    </row>
    <row r="11" spans="1:13" s="5" customFormat="1" ht="105" x14ac:dyDescent="0.25">
      <c r="A11" s="17">
        <f t="shared" si="0"/>
        <v>8</v>
      </c>
      <c r="B11" s="10" t="s">
        <v>121</v>
      </c>
      <c r="C11" s="10" t="s">
        <v>122</v>
      </c>
      <c r="D11" s="9">
        <v>3845060</v>
      </c>
      <c r="E11" s="9">
        <v>3845060</v>
      </c>
      <c r="F11" s="9">
        <v>0</v>
      </c>
      <c r="G11" s="9">
        <v>0</v>
      </c>
      <c r="H11" s="10" t="s">
        <v>77</v>
      </c>
      <c r="I11" s="10" t="s">
        <v>123</v>
      </c>
      <c r="J11" s="11" t="s">
        <v>213</v>
      </c>
      <c r="K11" s="11"/>
      <c r="L11" s="17"/>
      <c r="M11" s="17" t="s">
        <v>243</v>
      </c>
    </row>
    <row r="12" spans="1:13" s="3" customFormat="1" ht="75" x14ac:dyDescent="0.25">
      <c r="A12" s="12">
        <f t="shared" si="0"/>
        <v>9</v>
      </c>
      <c r="B12" s="14" t="s">
        <v>58</v>
      </c>
      <c r="C12" s="14" t="s">
        <v>59</v>
      </c>
      <c r="D12" s="15">
        <v>1665384.25</v>
      </c>
      <c r="E12" s="15">
        <v>1571012.47</v>
      </c>
      <c r="F12" s="15">
        <v>94371.78</v>
      </c>
      <c r="G12" s="15">
        <v>0</v>
      </c>
      <c r="H12" s="14" t="s">
        <v>60</v>
      </c>
      <c r="I12" s="14" t="s">
        <v>61</v>
      </c>
      <c r="J12" s="16">
        <v>46007</v>
      </c>
      <c r="K12" s="16" t="s">
        <v>235</v>
      </c>
      <c r="L12" s="12" t="s">
        <v>234</v>
      </c>
      <c r="M12" s="12" t="s">
        <v>244</v>
      </c>
    </row>
    <row r="13" spans="1:13" s="3" customFormat="1" ht="30" x14ac:dyDescent="0.25">
      <c r="A13" s="12">
        <f t="shared" si="0"/>
        <v>10</v>
      </c>
      <c r="B13" s="14" t="s">
        <v>140</v>
      </c>
      <c r="C13" s="14" t="s">
        <v>141</v>
      </c>
      <c r="D13" s="15">
        <v>956687.82000000007</v>
      </c>
      <c r="E13" s="15">
        <v>735232.31</v>
      </c>
      <c r="F13" s="15">
        <v>221455.51</v>
      </c>
      <c r="G13" s="15">
        <v>0</v>
      </c>
      <c r="H13" s="14" t="s">
        <v>142</v>
      </c>
      <c r="I13" s="14" t="s">
        <v>143</v>
      </c>
      <c r="J13" s="16">
        <v>46007</v>
      </c>
      <c r="K13" s="16"/>
      <c r="L13" s="12"/>
      <c r="M13" s="12" t="s">
        <v>259</v>
      </c>
    </row>
    <row r="14" spans="1:13" s="3" customFormat="1" ht="75" x14ac:dyDescent="0.25">
      <c r="A14" s="12">
        <f t="shared" si="0"/>
        <v>11</v>
      </c>
      <c r="B14" s="14" t="s">
        <v>156</v>
      </c>
      <c r="C14" s="14" t="s">
        <v>157</v>
      </c>
      <c r="D14" s="15">
        <v>4682588.72</v>
      </c>
      <c r="E14" s="15">
        <v>2950030.49</v>
      </c>
      <c r="F14" s="15">
        <v>187303.53</v>
      </c>
      <c r="G14" s="15">
        <v>0</v>
      </c>
      <c r="H14" s="14" t="s">
        <v>35</v>
      </c>
      <c r="I14" s="14" t="s">
        <v>158</v>
      </c>
      <c r="J14" s="16">
        <v>46007</v>
      </c>
      <c r="K14" s="16"/>
      <c r="L14" s="12"/>
      <c r="M14" s="12" t="s">
        <v>258</v>
      </c>
    </row>
    <row r="15" spans="1:13" ht="60" x14ac:dyDescent="0.25">
      <c r="A15" s="12">
        <f t="shared" si="0"/>
        <v>12</v>
      </c>
      <c r="B15" s="14" t="s">
        <v>0</v>
      </c>
      <c r="C15" s="14" t="s">
        <v>1</v>
      </c>
      <c r="D15" s="15">
        <v>3465561</v>
      </c>
      <c r="E15" s="15">
        <v>1</v>
      </c>
      <c r="F15" s="15">
        <v>3465560</v>
      </c>
      <c r="G15" s="15">
        <v>1</v>
      </c>
      <c r="H15" s="14" t="s">
        <v>2</v>
      </c>
      <c r="I15" s="14" t="s">
        <v>3</v>
      </c>
      <c r="J15" s="16">
        <v>46007</v>
      </c>
      <c r="K15" s="16"/>
      <c r="L15" s="12"/>
      <c r="M15" s="12" t="s">
        <v>252</v>
      </c>
    </row>
    <row r="16" spans="1:13" ht="60" x14ac:dyDescent="0.25">
      <c r="A16" s="12">
        <f t="shared" si="0"/>
        <v>13</v>
      </c>
      <c r="B16" s="14" t="s">
        <v>4</v>
      </c>
      <c r="C16" s="14" t="s">
        <v>5</v>
      </c>
      <c r="D16" s="15">
        <v>1500000</v>
      </c>
      <c r="E16" s="15">
        <v>675000</v>
      </c>
      <c r="F16" s="15">
        <v>825000</v>
      </c>
      <c r="G16" s="15">
        <v>0</v>
      </c>
      <c r="H16" s="14" t="s">
        <v>6</v>
      </c>
      <c r="I16" s="14" t="s">
        <v>3</v>
      </c>
      <c r="J16" s="16">
        <v>46007</v>
      </c>
      <c r="K16" s="16"/>
      <c r="L16" s="12"/>
      <c r="M16" s="12" t="s">
        <v>252</v>
      </c>
    </row>
    <row r="17" spans="1:13" ht="60" x14ac:dyDescent="0.25">
      <c r="A17" s="12">
        <f t="shared" si="0"/>
        <v>14</v>
      </c>
      <c r="B17" s="14" t="s">
        <v>7</v>
      </c>
      <c r="C17" s="14" t="s">
        <v>5</v>
      </c>
      <c r="D17" s="15">
        <v>1500000</v>
      </c>
      <c r="E17" s="15">
        <v>675000</v>
      </c>
      <c r="F17" s="15">
        <v>825000</v>
      </c>
      <c r="G17" s="15">
        <v>0</v>
      </c>
      <c r="H17" s="14" t="s">
        <v>6</v>
      </c>
      <c r="I17" s="14" t="s">
        <v>3</v>
      </c>
      <c r="J17" s="16">
        <v>46007</v>
      </c>
      <c r="K17" s="16"/>
      <c r="L17" s="12"/>
      <c r="M17" s="12" t="s">
        <v>252</v>
      </c>
    </row>
    <row r="18" spans="1:13" ht="45" x14ac:dyDescent="0.25">
      <c r="A18" s="12">
        <f t="shared" si="0"/>
        <v>15</v>
      </c>
      <c r="B18" s="14" t="s">
        <v>8</v>
      </c>
      <c r="C18" s="14" t="s">
        <v>9</v>
      </c>
      <c r="D18" s="15">
        <v>14243365.34</v>
      </c>
      <c r="E18" s="15">
        <v>9614271.6400000006</v>
      </c>
      <c r="F18" s="15">
        <v>4629093.7</v>
      </c>
      <c r="G18" s="15">
        <v>0</v>
      </c>
      <c r="H18" s="14" t="s">
        <v>10</v>
      </c>
      <c r="I18" s="14" t="s">
        <v>3</v>
      </c>
      <c r="J18" s="16">
        <v>46007</v>
      </c>
      <c r="K18" s="16"/>
      <c r="L18" s="12"/>
      <c r="M18" s="12" t="s">
        <v>252</v>
      </c>
    </row>
    <row r="19" spans="1:13" ht="60" x14ac:dyDescent="0.25">
      <c r="A19" s="12">
        <f t="shared" si="0"/>
        <v>16</v>
      </c>
      <c r="B19" s="14" t="s">
        <v>11</v>
      </c>
      <c r="C19" s="14" t="s">
        <v>9</v>
      </c>
      <c r="D19" s="15">
        <v>29150236.5</v>
      </c>
      <c r="E19" s="15">
        <v>19919328.289999999</v>
      </c>
      <c r="F19" s="15">
        <v>9230908.2100000009</v>
      </c>
      <c r="G19" s="15">
        <v>0</v>
      </c>
      <c r="H19" s="14" t="s">
        <v>12</v>
      </c>
      <c r="I19" s="14" t="s">
        <v>13</v>
      </c>
      <c r="J19" s="16">
        <v>46007</v>
      </c>
      <c r="K19" s="16"/>
      <c r="L19" s="12"/>
      <c r="M19" s="12" t="s">
        <v>252</v>
      </c>
    </row>
    <row r="20" spans="1:13" ht="45" x14ac:dyDescent="0.25">
      <c r="A20" s="12">
        <f t="shared" si="0"/>
        <v>17</v>
      </c>
      <c r="B20" s="14" t="s">
        <v>14</v>
      </c>
      <c r="C20" s="14" t="s">
        <v>15</v>
      </c>
      <c r="D20" s="15">
        <v>2964840</v>
      </c>
      <c r="E20" s="15">
        <v>741210.56</v>
      </c>
      <c r="F20" s="15">
        <v>2223629.44</v>
      </c>
      <c r="G20" s="15">
        <v>1</v>
      </c>
      <c r="H20" s="14" t="s">
        <v>6</v>
      </c>
      <c r="I20" s="14" t="s">
        <v>3</v>
      </c>
      <c r="J20" s="16">
        <v>46007</v>
      </c>
      <c r="K20" s="16"/>
      <c r="L20" s="12"/>
      <c r="M20" s="12" t="s">
        <v>252</v>
      </c>
    </row>
    <row r="21" spans="1:13" ht="60" x14ac:dyDescent="0.25">
      <c r="A21" s="12">
        <f t="shared" si="0"/>
        <v>18</v>
      </c>
      <c r="B21" s="14" t="s">
        <v>16</v>
      </c>
      <c r="C21" s="14" t="s">
        <v>15</v>
      </c>
      <c r="D21" s="15">
        <v>2964840</v>
      </c>
      <c r="E21" s="15">
        <v>741210.56</v>
      </c>
      <c r="F21" s="15">
        <v>2223629.44</v>
      </c>
      <c r="G21" s="15">
        <v>1</v>
      </c>
      <c r="H21" s="14" t="s">
        <v>17</v>
      </c>
      <c r="I21" s="14" t="s">
        <v>13</v>
      </c>
      <c r="J21" s="16">
        <v>46007</v>
      </c>
      <c r="K21" s="16"/>
      <c r="L21" s="12"/>
      <c r="M21" s="12" t="s">
        <v>252</v>
      </c>
    </row>
    <row r="22" spans="1:13" ht="45" x14ac:dyDescent="0.25">
      <c r="A22" s="12">
        <f t="shared" si="0"/>
        <v>19</v>
      </c>
      <c r="B22" s="14" t="s">
        <v>18</v>
      </c>
      <c r="C22" s="14" t="s">
        <v>15</v>
      </c>
      <c r="D22" s="15">
        <v>2964840</v>
      </c>
      <c r="E22" s="15">
        <v>741210.56</v>
      </c>
      <c r="F22" s="15">
        <v>2223629.44</v>
      </c>
      <c r="G22" s="15">
        <v>1</v>
      </c>
      <c r="H22" s="14" t="s">
        <v>6</v>
      </c>
      <c r="I22" s="14" t="s">
        <v>3</v>
      </c>
      <c r="J22" s="16">
        <v>46007</v>
      </c>
      <c r="K22" s="16"/>
      <c r="L22" s="12"/>
      <c r="M22" s="12" t="s">
        <v>252</v>
      </c>
    </row>
    <row r="23" spans="1:13" ht="45" x14ac:dyDescent="0.25">
      <c r="A23" s="12">
        <f t="shared" si="0"/>
        <v>20</v>
      </c>
      <c r="B23" s="14" t="s">
        <v>19</v>
      </c>
      <c r="C23" s="14" t="s">
        <v>15</v>
      </c>
      <c r="D23" s="15">
        <v>2964840</v>
      </c>
      <c r="E23" s="15">
        <v>741210.56</v>
      </c>
      <c r="F23" s="15">
        <v>2223629.44</v>
      </c>
      <c r="G23" s="15">
        <v>1</v>
      </c>
      <c r="H23" s="14" t="s">
        <v>6</v>
      </c>
      <c r="I23" s="14" t="s">
        <v>3</v>
      </c>
      <c r="J23" s="16">
        <v>46007</v>
      </c>
      <c r="K23" s="16"/>
      <c r="L23" s="12"/>
      <c r="M23" s="12" t="s">
        <v>252</v>
      </c>
    </row>
    <row r="24" spans="1:13" ht="45" x14ac:dyDescent="0.25">
      <c r="A24" s="12">
        <f t="shared" si="0"/>
        <v>21</v>
      </c>
      <c r="B24" s="14" t="s">
        <v>20</v>
      </c>
      <c r="C24" s="14" t="s">
        <v>15</v>
      </c>
      <c r="D24" s="15">
        <v>2964840</v>
      </c>
      <c r="E24" s="15">
        <v>741210.56</v>
      </c>
      <c r="F24" s="15">
        <v>2223629.44</v>
      </c>
      <c r="G24" s="15">
        <v>1</v>
      </c>
      <c r="H24" s="14" t="s">
        <v>6</v>
      </c>
      <c r="I24" s="14" t="s">
        <v>3</v>
      </c>
      <c r="J24" s="16">
        <v>46007</v>
      </c>
      <c r="K24" s="16"/>
      <c r="L24" s="12"/>
      <c r="M24" s="12" t="s">
        <v>252</v>
      </c>
    </row>
    <row r="25" spans="1:13" ht="45" x14ac:dyDescent="0.25">
      <c r="A25" s="12">
        <f t="shared" si="0"/>
        <v>22</v>
      </c>
      <c r="B25" s="14" t="s">
        <v>21</v>
      </c>
      <c r="C25" s="14" t="s">
        <v>15</v>
      </c>
      <c r="D25" s="15">
        <v>2964840</v>
      </c>
      <c r="E25" s="15">
        <v>741210.56</v>
      </c>
      <c r="F25" s="15">
        <v>2223629.44</v>
      </c>
      <c r="G25" s="15">
        <v>1</v>
      </c>
      <c r="H25" s="14" t="s">
        <v>6</v>
      </c>
      <c r="I25" s="14" t="s">
        <v>3</v>
      </c>
      <c r="J25" s="16">
        <v>46007</v>
      </c>
      <c r="K25" s="16"/>
      <c r="L25" s="12"/>
      <c r="M25" s="12" t="s">
        <v>252</v>
      </c>
    </row>
    <row r="26" spans="1:13" ht="60" x14ac:dyDescent="0.25">
      <c r="A26" s="12">
        <f t="shared" si="0"/>
        <v>23</v>
      </c>
      <c r="B26" s="14" t="s">
        <v>22</v>
      </c>
      <c r="C26" s="14" t="s">
        <v>15</v>
      </c>
      <c r="D26" s="15">
        <v>2964840</v>
      </c>
      <c r="E26" s="15">
        <v>741210.56</v>
      </c>
      <c r="F26" s="15">
        <v>2223629.44</v>
      </c>
      <c r="G26" s="15">
        <v>1</v>
      </c>
      <c r="H26" s="14" t="s">
        <v>17</v>
      </c>
      <c r="I26" s="14" t="s">
        <v>13</v>
      </c>
      <c r="J26" s="16">
        <v>46007</v>
      </c>
      <c r="K26" s="16"/>
      <c r="L26" s="12"/>
      <c r="M26" s="12" t="s">
        <v>252</v>
      </c>
    </row>
    <row r="27" spans="1:13" ht="60" x14ac:dyDescent="0.25">
      <c r="A27" s="12">
        <f t="shared" si="0"/>
        <v>24</v>
      </c>
      <c r="B27" s="14" t="s">
        <v>23</v>
      </c>
      <c r="C27" s="14" t="s">
        <v>15</v>
      </c>
      <c r="D27" s="15">
        <v>2964840</v>
      </c>
      <c r="E27" s="15">
        <v>741210.56</v>
      </c>
      <c r="F27" s="15">
        <v>2223629.44</v>
      </c>
      <c r="G27" s="15">
        <v>1</v>
      </c>
      <c r="H27" s="14" t="s">
        <v>17</v>
      </c>
      <c r="I27" s="14" t="s">
        <v>13</v>
      </c>
      <c r="J27" s="16">
        <v>46007</v>
      </c>
      <c r="K27" s="16"/>
      <c r="L27" s="12"/>
      <c r="M27" s="12" t="s">
        <v>252</v>
      </c>
    </row>
    <row r="28" spans="1:13" ht="60" x14ac:dyDescent="0.25">
      <c r="A28" s="12">
        <f t="shared" si="0"/>
        <v>25</v>
      </c>
      <c r="B28" s="14" t="s">
        <v>24</v>
      </c>
      <c r="C28" s="14" t="s">
        <v>25</v>
      </c>
      <c r="D28" s="15">
        <v>873426.67</v>
      </c>
      <c r="E28" s="15">
        <v>749691.22</v>
      </c>
      <c r="F28" s="15">
        <v>123735.45</v>
      </c>
      <c r="G28" s="15">
        <v>0</v>
      </c>
      <c r="H28" s="14" t="s">
        <v>17</v>
      </c>
      <c r="I28" s="14" t="s">
        <v>13</v>
      </c>
      <c r="J28" s="16">
        <v>46007</v>
      </c>
      <c r="K28" s="16"/>
      <c r="L28" s="12"/>
      <c r="M28" s="12" t="s">
        <v>252</v>
      </c>
    </row>
    <row r="29" spans="1:13" ht="60" x14ac:dyDescent="0.25">
      <c r="A29" s="12">
        <f t="shared" si="0"/>
        <v>26</v>
      </c>
      <c r="B29" s="14" t="s">
        <v>26</v>
      </c>
      <c r="C29" s="14" t="s">
        <v>25</v>
      </c>
      <c r="D29" s="15">
        <v>873426.67</v>
      </c>
      <c r="E29" s="15">
        <v>749691.22</v>
      </c>
      <c r="F29" s="15">
        <v>123735.45</v>
      </c>
      <c r="G29" s="15">
        <v>0</v>
      </c>
      <c r="H29" s="14" t="s">
        <v>17</v>
      </c>
      <c r="I29" s="14" t="s">
        <v>13</v>
      </c>
      <c r="J29" s="16">
        <v>46007</v>
      </c>
      <c r="K29" s="16"/>
      <c r="L29" s="12"/>
      <c r="M29" s="12" t="s">
        <v>252</v>
      </c>
    </row>
    <row r="30" spans="1:13" ht="45" x14ac:dyDescent="0.25">
      <c r="A30" s="12">
        <f t="shared" si="0"/>
        <v>27</v>
      </c>
      <c r="B30" s="14" t="s">
        <v>36</v>
      </c>
      <c r="C30" s="14" t="s">
        <v>37</v>
      </c>
      <c r="D30" s="15">
        <v>1765000</v>
      </c>
      <c r="E30" s="15">
        <v>308875.56</v>
      </c>
      <c r="F30" s="15">
        <v>1456124.44</v>
      </c>
      <c r="G30" s="15">
        <v>1</v>
      </c>
      <c r="H30" s="14" t="s">
        <v>6</v>
      </c>
      <c r="I30" s="14" t="s">
        <v>3</v>
      </c>
      <c r="J30" s="16">
        <v>46007</v>
      </c>
      <c r="K30" s="16"/>
      <c r="L30" s="12"/>
      <c r="M30" s="12" t="s">
        <v>252</v>
      </c>
    </row>
    <row r="31" spans="1:13" ht="45" x14ac:dyDescent="0.25">
      <c r="A31" s="12">
        <f t="shared" si="0"/>
        <v>28</v>
      </c>
      <c r="B31" s="14" t="s">
        <v>38</v>
      </c>
      <c r="C31" s="14" t="s">
        <v>37</v>
      </c>
      <c r="D31" s="15">
        <v>1765000</v>
      </c>
      <c r="E31" s="15">
        <v>308875.56</v>
      </c>
      <c r="F31" s="15">
        <v>1456124.44</v>
      </c>
      <c r="G31" s="15">
        <v>1</v>
      </c>
      <c r="H31" s="14" t="s">
        <v>6</v>
      </c>
      <c r="I31" s="14" t="s">
        <v>3</v>
      </c>
      <c r="J31" s="16">
        <v>46007</v>
      </c>
      <c r="K31" s="16"/>
      <c r="L31" s="12"/>
      <c r="M31" s="12" t="s">
        <v>252</v>
      </c>
    </row>
    <row r="32" spans="1:13" ht="60" x14ac:dyDescent="0.25">
      <c r="A32" s="12">
        <f t="shared" si="0"/>
        <v>29</v>
      </c>
      <c r="B32" s="14" t="s">
        <v>39</v>
      </c>
      <c r="C32" s="14" t="s">
        <v>40</v>
      </c>
      <c r="D32" s="15">
        <v>983000</v>
      </c>
      <c r="E32" s="15">
        <v>245750.56</v>
      </c>
      <c r="F32" s="15">
        <v>737249.44000000006</v>
      </c>
      <c r="G32" s="15">
        <v>1</v>
      </c>
      <c r="H32" s="14" t="s">
        <v>6</v>
      </c>
      <c r="I32" s="14" t="s">
        <v>3</v>
      </c>
      <c r="J32" s="16">
        <v>46007</v>
      </c>
      <c r="K32" s="16"/>
      <c r="L32" s="12"/>
      <c r="M32" s="12" t="s">
        <v>252</v>
      </c>
    </row>
    <row r="33" spans="1:13" ht="60" x14ac:dyDescent="0.25">
      <c r="A33" s="12">
        <f t="shared" si="0"/>
        <v>30</v>
      </c>
      <c r="B33" s="14" t="s">
        <v>41</v>
      </c>
      <c r="C33" s="14" t="s">
        <v>40</v>
      </c>
      <c r="D33" s="15">
        <v>983000</v>
      </c>
      <c r="E33" s="15">
        <v>245750.56</v>
      </c>
      <c r="F33" s="15">
        <v>737249.44000000006</v>
      </c>
      <c r="G33" s="15">
        <v>1</v>
      </c>
      <c r="H33" s="14" t="s">
        <v>6</v>
      </c>
      <c r="I33" s="14" t="s">
        <v>3</v>
      </c>
      <c r="J33" s="16">
        <v>46007</v>
      </c>
      <c r="K33" s="16"/>
      <c r="L33" s="12"/>
      <c r="M33" s="12" t="s">
        <v>252</v>
      </c>
    </row>
    <row r="34" spans="1:13" ht="60" x14ac:dyDescent="0.25">
      <c r="A34" s="12">
        <f t="shared" si="0"/>
        <v>31</v>
      </c>
      <c r="B34" s="14" t="s">
        <v>42</v>
      </c>
      <c r="C34" s="14" t="s">
        <v>43</v>
      </c>
      <c r="D34" s="15">
        <v>4035468.01</v>
      </c>
      <c r="E34" s="15">
        <v>2757569.81</v>
      </c>
      <c r="F34" s="15">
        <v>1277898.2</v>
      </c>
      <c r="G34" s="15">
        <v>0</v>
      </c>
      <c r="H34" s="14" t="s">
        <v>12</v>
      </c>
      <c r="I34" s="14" t="s">
        <v>13</v>
      </c>
      <c r="J34" s="16">
        <v>46007</v>
      </c>
      <c r="K34" s="16"/>
      <c r="L34" s="12"/>
      <c r="M34" s="12" t="s">
        <v>252</v>
      </c>
    </row>
    <row r="35" spans="1:13" ht="60" x14ac:dyDescent="0.25">
      <c r="A35" s="12">
        <f t="shared" si="0"/>
        <v>32</v>
      </c>
      <c r="B35" s="14" t="s">
        <v>44</v>
      </c>
      <c r="C35" s="14" t="s">
        <v>43</v>
      </c>
      <c r="D35" s="15">
        <v>4035468.01</v>
      </c>
      <c r="E35" s="15">
        <v>2723940.91</v>
      </c>
      <c r="F35" s="15">
        <v>1311527.1000000001</v>
      </c>
      <c r="G35" s="15">
        <v>0</v>
      </c>
      <c r="H35" s="14" t="s">
        <v>10</v>
      </c>
      <c r="I35" s="14" t="s">
        <v>3</v>
      </c>
      <c r="J35" s="16">
        <v>46007</v>
      </c>
      <c r="K35" s="16"/>
      <c r="L35" s="12"/>
      <c r="M35" s="12" t="s">
        <v>252</v>
      </c>
    </row>
    <row r="36" spans="1:13" ht="45" x14ac:dyDescent="0.25">
      <c r="A36" s="12">
        <f t="shared" si="0"/>
        <v>33</v>
      </c>
      <c r="B36" s="14" t="s">
        <v>45</v>
      </c>
      <c r="C36" s="14" t="s">
        <v>46</v>
      </c>
      <c r="D36" s="15">
        <v>1152000</v>
      </c>
      <c r="E36" s="15">
        <v>633600</v>
      </c>
      <c r="F36" s="15">
        <v>518400</v>
      </c>
      <c r="G36" s="15">
        <v>0</v>
      </c>
      <c r="H36" s="14" t="s">
        <v>10</v>
      </c>
      <c r="I36" s="14" t="s">
        <v>3</v>
      </c>
      <c r="J36" s="16">
        <v>46007</v>
      </c>
      <c r="K36" s="16"/>
      <c r="L36" s="12"/>
      <c r="M36" s="12" t="s">
        <v>252</v>
      </c>
    </row>
    <row r="37" spans="1:13" ht="75" x14ac:dyDescent="0.25">
      <c r="A37" s="12">
        <f t="shared" si="0"/>
        <v>34</v>
      </c>
      <c r="B37" s="14" t="s">
        <v>47</v>
      </c>
      <c r="C37" s="14" t="s">
        <v>48</v>
      </c>
      <c r="D37" s="15">
        <v>929400</v>
      </c>
      <c r="E37" s="15">
        <v>402740</v>
      </c>
      <c r="F37" s="15">
        <v>526660</v>
      </c>
      <c r="G37" s="15">
        <v>0</v>
      </c>
      <c r="H37" s="14" t="s">
        <v>6</v>
      </c>
      <c r="I37" s="14" t="s">
        <v>3</v>
      </c>
      <c r="J37" s="16">
        <v>46007</v>
      </c>
      <c r="K37" s="16"/>
      <c r="L37" s="12"/>
      <c r="M37" s="12" t="s">
        <v>252</v>
      </c>
    </row>
    <row r="38" spans="1:13" ht="75" x14ac:dyDescent="0.25">
      <c r="A38" s="12">
        <f t="shared" si="0"/>
        <v>35</v>
      </c>
      <c r="B38" s="14" t="s">
        <v>49</v>
      </c>
      <c r="C38" s="14" t="s">
        <v>48</v>
      </c>
      <c r="D38" s="15">
        <v>929400</v>
      </c>
      <c r="E38" s="15">
        <v>402740</v>
      </c>
      <c r="F38" s="15">
        <v>526660</v>
      </c>
      <c r="G38" s="15">
        <v>0</v>
      </c>
      <c r="H38" s="14" t="s">
        <v>6</v>
      </c>
      <c r="I38" s="14" t="s">
        <v>3</v>
      </c>
      <c r="J38" s="16">
        <v>46007</v>
      </c>
      <c r="K38" s="16"/>
      <c r="L38" s="12"/>
      <c r="M38" s="12" t="s">
        <v>252</v>
      </c>
    </row>
    <row r="39" spans="1:13" ht="75" x14ac:dyDescent="0.25">
      <c r="A39" s="12">
        <f t="shared" ref="A39:A92" si="1">A38+1</f>
        <v>36</v>
      </c>
      <c r="B39" s="14" t="s">
        <v>50</v>
      </c>
      <c r="C39" s="14" t="s">
        <v>51</v>
      </c>
      <c r="D39" s="15">
        <v>834000</v>
      </c>
      <c r="E39" s="15">
        <v>361400</v>
      </c>
      <c r="F39" s="15">
        <v>472600</v>
      </c>
      <c r="G39" s="15">
        <v>0</v>
      </c>
      <c r="H39" s="14" t="s">
        <v>6</v>
      </c>
      <c r="I39" s="14" t="s">
        <v>3</v>
      </c>
      <c r="J39" s="16">
        <v>46007</v>
      </c>
      <c r="K39" s="16"/>
      <c r="L39" s="12"/>
      <c r="M39" s="12" t="s">
        <v>252</v>
      </c>
    </row>
    <row r="40" spans="1:13" ht="75" x14ac:dyDescent="0.25">
      <c r="A40" s="12">
        <f t="shared" si="1"/>
        <v>37</v>
      </c>
      <c r="B40" s="14" t="s">
        <v>52</v>
      </c>
      <c r="C40" s="14" t="s">
        <v>51</v>
      </c>
      <c r="D40" s="15">
        <v>834000</v>
      </c>
      <c r="E40" s="15">
        <v>361400</v>
      </c>
      <c r="F40" s="15">
        <v>472600</v>
      </c>
      <c r="G40" s="15">
        <v>0</v>
      </c>
      <c r="H40" s="14" t="s">
        <v>6</v>
      </c>
      <c r="I40" s="14" t="s">
        <v>3</v>
      </c>
      <c r="J40" s="16">
        <v>46007</v>
      </c>
      <c r="K40" s="16"/>
      <c r="L40" s="12"/>
      <c r="M40" s="12" t="s">
        <v>252</v>
      </c>
    </row>
    <row r="41" spans="1:13" ht="45" x14ac:dyDescent="0.25">
      <c r="A41" s="12">
        <f t="shared" si="1"/>
        <v>38</v>
      </c>
      <c r="B41" s="14" t="s">
        <v>53</v>
      </c>
      <c r="C41" s="14" t="s">
        <v>54</v>
      </c>
      <c r="D41" s="15">
        <v>1163295</v>
      </c>
      <c r="E41" s="15">
        <v>436235.52000000002</v>
      </c>
      <c r="F41" s="15">
        <v>727059.48</v>
      </c>
      <c r="G41" s="15">
        <v>0</v>
      </c>
      <c r="H41" s="14" t="s">
        <v>6</v>
      </c>
      <c r="I41" s="14" t="s">
        <v>3</v>
      </c>
      <c r="J41" s="16">
        <v>46007</v>
      </c>
      <c r="K41" s="16"/>
      <c r="L41" s="12"/>
      <c r="M41" s="12" t="s">
        <v>252</v>
      </c>
    </row>
    <row r="42" spans="1:13" ht="45" x14ac:dyDescent="0.25">
      <c r="A42" s="12">
        <f t="shared" si="1"/>
        <v>39</v>
      </c>
      <c r="B42" s="14" t="s">
        <v>55</v>
      </c>
      <c r="C42" s="14" t="s">
        <v>54</v>
      </c>
      <c r="D42" s="15">
        <v>1163295</v>
      </c>
      <c r="E42" s="15">
        <v>436235.52000000002</v>
      </c>
      <c r="F42" s="15">
        <v>727059.48</v>
      </c>
      <c r="G42" s="15">
        <v>0</v>
      </c>
      <c r="H42" s="14" t="s">
        <v>6</v>
      </c>
      <c r="I42" s="14" t="s">
        <v>3</v>
      </c>
      <c r="J42" s="16">
        <v>46007</v>
      </c>
      <c r="K42" s="16"/>
      <c r="L42" s="12"/>
      <c r="M42" s="12" t="s">
        <v>252</v>
      </c>
    </row>
    <row r="43" spans="1:13" ht="60" x14ac:dyDescent="0.25">
      <c r="A43" s="12">
        <f t="shared" si="1"/>
        <v>40</v>
      </c>
      <c r="B43" s="14" t="s">
        <v>56</v>
      </c>
      <c r="C43" s="14" t="s">
        <v>57</v>
      </c>
      <c r="D43" s="15">
        <v>713063.32000000007</v>
      </c>
      <c r="E43" s="15">
        <v>469433.38</v>
      </c>
      <c r="F43" s="15">
        <v>243629.94</v>
      </c>
      <c r="G43" s="15">
        <v>0</v>
      </c>
      <c r="H43" s="14" t="s">
        <v>10</v>
      </c>
      <c r="I43" s="14" t="s">
        <v>3</v>
      </c>
      <c r="J43" s="16">
        <v>46007</v>
      </c>
      <c r="K43" s="16"/>
      <c r="L43" s="12"/>
      <c r="M43" s="12" t="s">
        <v>252</v>
      </c>
    </row>
    <row r="44" spans="1:13" ht="45" x14ac:dyDescent="0.25">
      <c r="A44" s="12">
        <f t="shared" si="1"/>
        <v>41</v>
      </c>
      <c r="B44" s="14" t="s">
        <v>82</v>
      </c>
      <c r="C44" s="14" t="s">
        <v>83</v>
      </c>
      <c r="D44" s="15">
        <v>2743800</v>
      </c>
      <c r="E44" s="15">
        <v>1028925</v>
      </c>
      <c r="F44" s="15">
        <v>1714875</v>
      </c>
      <c r="G44" s="15">
        <v>0</v>
      </c>
      <c r="H44" s="14" t="s">
        <v>6</v>
      </c>
      <c r="I44" s="14" t="s">
        <v>3</v>
      </c>
      <c r="J44" s="16">
        <v>46007</v>
      </c>
      <c r="K44" s="16"/>
      <c r="L44" s="12"/>
      <c r="M44" s="12" t="s">
        <v>252</v>
      </c>
    </row>
    <row r="45" spans="1:13" ht="45" x14ac:dyDescent="0.25">
      <c r="A45" s="12">
        <f t="shared" si="1"/>
        <v>42</v>
      </c>
      <c r="B45" s="14" t="s">
        <v>84</v>
      </c>
      <c r="C45" s="14" t="s">
        <v>83</v>
      </c>
      <c r="D45" s="15">
        <v>1828890</v>
      </c>
      <c r="E45" s="15">
        <v>609630</v>
      </c>
      <c r="F45" s="15">
        <v>1219260</v>
      </c>
      <c r="G45" s="15">
        <v>0</v>
      </c>
      <c r="H45" s="14" t="s">
        <v>6</v>
      </c>
      <c r="I45" s="14" t="s">
        <v>3</v>
      </c>
      <c r="J45" s="16">
        <v>46007</v>
      </c>
      <c r="K45" s="16"/>
      <c r="L45" s="12"/>
      <c r="M45" s="12" t="s">
        <v>252</v>
      </c>
    </row>
    <row r="46" spans="1:13" ht="45" x14ac:dyDescent="0.25">
      <c r="A46" s="12">
        <f t="shared" si="1"/>
        <v>43</v>
      </c>
      <c r="B46" s="14" t="s">
        <v>85</v>
      </c>
      <c r="C46" s="14" t="s">
        <v>86</v>
      </c>
      <c r="D46" s="15">
        <v>1733580</v>
      </c>
      <c r="E46" s="15">
        <v>577860</v>
      </c>
      <c r="F46" s="15">
        <v>1155720</v>
      </c>
      <c r="G46" s="15">
        <v>0</v>
      </c>
      <c r="H46" s="14" t="s">
        <v>6</v>
      </c>
      <c r="I46" s="14" t="s">
        <v>3</v>
      </c>
      <c r="J46" s="16">
        <v>46007</v>
      </c>
      <c r="K46" s="16"/>
      <c r="L46" s="12"/>
      <c r="M46" s="12" t="s">
        <v>252</v>
      </c>
    </row>
    <row r="47" spans="1:13" ht="45" x14ac:dyDescent="0.25">
      <c r="A47" s="12">
        <f t="shared" si="1"/>
        <v>44</v>
      </c>
      <c r="B47" s="14" t="s">
        <v>87</v>
      </c>
      <c r="C47" s="14" t="s">
        <v>86</v>
      </c>
      <c r="D47" s="15">
        <v>1733580</v>
      </c>
      <c r="E47" s="15">
        <v>577860</v>
      </c>
      <c r="F47" s="15">
        <v>1155720</v>
      </c>
      <c r="G47" s="15">
        <v>0</v>
      </c>
      <c r="H47" s="14" t="s">
        <v>6</v>
      </c>
      <c r="I47" s="14" t="s">
        <v>3</v>
      </c>
      <c r="J47" s="16">
        <v>46007</v>
      </c>
      <c r="K47" s="16"/>
      <c r="L47" s="12"/>
      <c r="M47" s="12" t="s">
        <v>252</v>
      </c>
    </row>
    <row r="48" spans="1:13" ht="60" x14ac:dyDescent="0.25">
      <c r="A48" s="12">
        <f t="shared" si="1"/>
        <v>45</v>
      </c>
      <c r="B48" s="14" t="s">
        <v>88</v>
      </c>
      <c r="C48" s="14" t="s">
        <v>89</v>
      </c>
      <c r="D48" s="15">
        <v>668796</v>
      </c>
      <c r="E48" s="15">
        <v>222932</v>
      </c>
      <c r="F48" s="15">
        <v>445864</v>
      </c>
      <c r="G48" s="15">
        <v>0</v>
      </c>
      <c r="H48" s="14" t="s">
        <v>6</v>
      </c>
      <c r="I48" s="14" t="s">
        <v>3</v>
      </c>
      <c r="J48" s="16">
        <v>46007</v>
      </c>
      <c r="K48" s="16"/>
      <c r="L48" s="12"/>
      <c r="M48" s="12" t="s">
        <v>252</v>
      </c>
    </row>
    <row r="49" spans="1:13" ht="60" x14ac:dyDescent="0.25">
      <c r="A49" s="12">
        <f t="shared" si="1"/>
        <v>46</v>
      </c>
      <c r="B49" s="14" t="s">
        <v>90</v>
      </c>
      <c r="C49" s="14" t="s">
        <v>89</v>
      </c>
      <c r="D49" s="15">
        <v>668796</v>
      </c>
      <c r="E49" s="15">
        <v>222932</v>
      </c>
      <c r="F49" s="15">
        <v>445864</v>
      </c>
      <c r="G49" s="15">
        <v>0</v>
      </c>
      <c r="H49" s="14" t="s">
        <v>6</v>
      </c>
      <c r="I49" s="14" t="s">
        <v>3</v>
      </c>
      <c r="J49" s="16">
        <v>46007</v>
      </c>
      <c r="K49" s="16"/>
      <c r="L49" s="12"/>
      <c r="M49" s="12" t="s">
        <v>252</v>
      </c>
    </row>
    <row r="50" spans="1:13" ht="45" x14ac:dyDescent="0.25">
      <c r="A50" s="12">
        <f t="shared" si="1"/>
        <v>47</v>
      </c>
      <c r="B50" s="14" t="s">
        <v>91</v>
      </c>
      <c r="C50" s="14" t="s">
        <v>92</v>
      </c>
      <c r="D50" s="15">
        <v>1111188</v>
      </c>
      <c r="E50" s="15">
        <v>370396</v>
      </c>
      <c r="F50" s="15">
        <v>740792</v>
      </c>
      <c r="G50" s="15">
        <v>0</v>
      </c>
      <c r="H50" s="14" t="s">
        <v>6</v>
      </c>
      <c r="I50" s="14" t="s">
        <v>3</v>
      </c>
      <c r="J50" s="16">
        <v>46007</v>
      </c>
      <c r="K50" s="16"/>
      <c r="L50" s="12"/>
      <c r="M50" s="12" t="s">
        <v>252</v>
      </c>
    </row>
    <row r="51" spans="1:13" ht="45" x14ac:dyDescent="0.25">
      <c r="A51" s="12">
        <f t="shared" si="1"/>
        <v>48</v>
      </c>
      <c r="B51" s="14" t="s">
        <v>93</v>
      </c>
      <c r="C51" s="14" t="s">
        <v>92</v>
      </c>
      <c r="D51" s="15">
        <v>1111188</v>
      </c>
      <c r="E51" s="15">
        <v>370396</v>
      </c>
      <c r="F51" s="15">
        <v>740792</v>
      </c>
      <c r="G51" s="15">
        <v>0</v>
      </c>
      <c r="H51" s="14" t="s">
        <v>6</v>
      </c>
      <c r="I51" s="14" t="s">
        <v>3</v>
      </c>
      <c r="J51" s="16">
        <v>46007</v>
      </c>
      <c r="K51" s="16"/>
      <c r="L51" s="12"/>
      <c r="M51" s="12" t="s">
        <v>252</v>
      </c>
    </row>
    <row r="52" spans="1:13" ht="45" x14ac:dyDescent="0.25">
      <c r="A52" s="12">
        <f t="shared" si="1"/>
        <v>49</v>
      </c>
      <c r="B52" s="14" t="s">
        <v>94</v>
      </c>
      <c r="C52" s="14" t="s">
        <v>95</v>
      </c>
      <c r="D52" s="15">
        <v>586200</v>
      </c>
      <c r="E52" s="15">
        <v>219825</v>
      </c>
      <c r="F52" s="15">
        <v>366375</v>
      </c>
      <c r="G52" s="15">
        <v>0</v>
      </c>
      <c r="H52" s="14" t="s">
        <v>6</v>
      </c>
      <c r="I52" s="14" t="s">
        <v>3</v>
      </c>
      <c r="J52" s="16">
        <v>46007</v>
      </c>
      <c r="K52" s="16"/>
      <c r="L52" s="12"/>
      <c r="M52" s="12" t="s">
        <v>252</v>
      </c>
    </row>
    <row r="53" spans="1:13" ht="45" x14ac:dyDescent="0.25">
      <c r="A53" s="12">
        <f t="shared" si="1"/>
        <v>50</v>
      </c>
      <c r="B53" s="14" t="s">
        <v>96</v>
      </c>
      <c r="C53" s="14" t="s">
        <v>95</v>
      </c>
      <c r="D53" s="15">
        <v>586200</v>
      </c>
      <c r="E53" s="15">
        <v>219825</v>
      </c>
      <c r="F53" s="15">
        <v>366375</v>
      </c>
      <c r="G53" s="15">
        <v>0</v>
      </c>
      <c r="H53" s="14" t="s">
        <v>6</v>
      </c>
      <c r="I53" s="14" t="s">
        <v>3</v>
      </c>
      <c r="J53" s="16">
        <v>46007</v>
      </c>
      <c r="K53" s="16"/>
      <c r="L53" s="12"/>
      <c r="M53" s="12" t="s">
        <v>252</v>
      </c>
    </row>
    <row r="54" spans="1:13" ht="60" x14ac:dyDescent="0.25">
      <c r="A54" s="12">
        <f t="shared" si="1"/>
        <v>51</v>
      </c>
      <c r="B54" s="14" t="s">
        <v>97</v>
      </c>
      <c r="C54" s="14" t="s">
        <v>98</v>
      </c>
      <c r="D54" s="15">
        <v>3379878</v>
      </c>
      <c r="E54" s="15">
        <v>1126626</v>
      </c>
      <c r="F54" s="15">
        <v>2253252</v>
      </c>
      <c r="G54" s="15">
        <v>0</v>
      </c>
      <c r="H54" s="14" t="s">
        <v>6</v>
      </c>
      <c r="I54" s="14" t="s">
        <v>3</v>
      </c>
      <c r="J54" s="16">
        <v>46007</v>
      </c>
      <c r="K54" s="16"/>
      <c r="L54" s="12"/>
      <c r="M54" s="12" t="s">
        <v>252</v>
      </c>
    </row>
    <row r="55" spans="1:13" ht="60" x14ac:dyDescent="0.25">
      <c r="A55" s="12">
        <f t="shared" si="1"/>
        <v>52</v>
      </c>
      <c r="B55" s="14" t="s">
        <v>99</v>
      </c>
      <c r="C55" s="14" t="s">
        <v>100</v>
      </c>
      <c r="D55" s="15">
        <v>836053.85</v>
      </c>
      <c r="E55" s="15">
        <v>571303.43000000005</v>
      </c>
      <c r="F55" s="15">
        <v>264750.42</v>
      </c>
      <c r="G55" s="15">
        <v>0</v>
      </c>
      <c r="H55" s="14" t="s">
        <v>12</v>
      </c>
      <c r="I55" s="14" t="s">
        <v>13</v>
      </c>
      <c r="J55" s="16">
        <v>46007</v>
      </c>
      <c r="K55" s="16"/>
      <c r="L55" s="12"/>
      <c r="M55" s="12" t="s">
        <v>252</v>
      </c>
    </row>
    <row r="56" spans="1:13" ht="60" x14ac:dyDescent="0.25">
      <c r="A56" s="12">
        <f t="shared" si="1"/>
        <v>53</v>
      </c>
      <c r="B56" s="14" t="s">
        <v>101</v>
      </c>
      <c r="C56" s="14" t="s">
        <v>100</v>
      </c>
      <c r="D56" s="15">
        <v>836053.85</v>
      </c>
      <c r="E56" s="15">
        <v>822119.62</v>
      </c>
      <c r="F56" s="15">
        <v>13934.23</v>
      </c>
      <c r="G56" s="15">
        <v>0</v>
      </c>
      <c r="H56" s="14" t="s">
        <v>12</v>
      </c>
      <c r="I56" s="14" t="s">
        <v>13</v>
      </c>
      <c r="J56" s="16">
        <v>46007</v>
      </c>
      <c r="K56" s="16"/>
      <c r="L56" s="12"/>
      <c r="M56" s="12" t="s">
        <v>252</v>
      </c>
    </row>
    <row r="57" spans="1:13" ht="60" x14ac:dyDescent="0.25">
      <c r="A57" s="12">
        <f t="shared" si="1"/>
        <v>54</v>
      </c>
      <c r="B57" s="14" t="s">
        <v>102</v>
      </c>
      <c r="C57" s="14" t="s">
        <v>103</v>
      </c>
      <c r="D57" s="15">
        <v>763377.36</v>
      </c>
      <c r="E57" s="15">
        <v>521641.22000000003</v>
      </c>
      <c r="F57" s="15">
        <v>241736.14</v>
      </c>
      <c r="G57" s="15">
        <v>0</v>
      </c>
      <c r="H57" s="14" t="s">
        <v>12</v>
      </c>
      <c r="I57" s="14" t="s">
        <v>13</v>
      </c>
      <c r="J57" s="16">
        <v>46007</v>
      </c>
      <c r="K57" s="16"/>
      <c r="L57" s="12"/>
      <c r="M57" s="12" t="s">
        <v>252</v>
      </c>
    </row>
    <row r="58" spans="1:13" ht="60" x14ac:dyDescent="0.25">
      <c r="A58" s="12">
        <f t="shared" si="1"/>
        <v>55</v>
      </c>
      <c r="B58" s="14" t="s">
        <v>104</v>
      </c>
      <c r="C58" s="14" t="s">
        <v>103</v>
      </c>
      <c r="D58" s="15">
        <v>763377.36</v>
      </c>
      <c r="E58" s="15">
        <v>521641.22000000003</v>
      </c>
      <c r="F58" s="15">
        <v>241736.14</v>
      </c>
      <c r="G58" s="15">
        <v>0</v>
      </c>
      <c r="H58" s="14" t="s">
        <v>12</v>
      </c>
      <c r="I58" s="14" t="s">
        <v>13</v>
      </c>
      <c r="J58" s="16">
        <v>46007</v>
      </c>
      <c r="K58" s="16"/>
      <c r="L58" s="12"/>
      <c r="M58" s="12" t="s">
        <v>252</v>
      </c>
    </row>
    <row r="59" spans="1:13" ht="60" x14ac:dyDescent="0.25">
      <c r="A59" s="12">
        <f t="shared" si="1"/>
        <v>56</v>
      </c>
      <c r="B59" s="14" t="s">
        <v>105</v>
      </c>
      <c r="C59" s="14" t="s">
        <v>106</v>
      </c>
      <c r="D59" s="15">
        <v>1016668</v>
      </c>
      <c r="E59" s="15">
        <v>1</v>
      </c>
      <c r="F59" s="15">
        <v>1016667</v>
      </c>
      <c r="G59" s="15">
        <v>1</v>
      </c>
      <c r="H59" s="14" t="s">
        <v>2</v>
      </c>
      <c r="I59" s="14" t="s">
        <v>3</v>
      </c>
      <c r="J59" s="16">
        <v>46007</v>
      </c>
      <c r="K59" s="16"/>
      <c r="L59" s="12"/>
      <c r="M59" s="12" t="s">
        <v>252</v>
      </c>
    </row>
    <row r="60" spans="1:13" ht="105" x14ac:dyDescent="0.25">
      <c r="A60" s="12">
        <f t="shared" si="1"/>
        <v>57</v>
      </c>
      <c r="B60" s="14" t="s">
        <v>115</v>
      </c>
      <c r="C60" s="14" t="s">
        <v>116</v>
      </c>
      <c r="D60" s="15">
        <v>7549538.0199999996</v>
      </c>
      <c r="E60" s="15">
        <v>6794584.2199999997</v>
      </c>
      <c r="F60" s="15">
        <v>754953.8</v>
      </c>
      <c r="G60" s="15">
        <v>0</v>
      </c>
      <c r="H60" s="14" t="s">
        <v>6</v>
      </c>
      <c r="I60" s="14" t="s">
        <v>3</v>
      </c>
      <c r="J60" s="16">
        <v>46007</v>
      </c>
      <c r="K60" s="16"/>
      <c r="L60" s="12"/>
      <c r="M60" s="12" t="s">
        <v>252</v>
      </c>
    </row>
    <row r="61" spans="1:13" ht="45" x14ac:dyDescent="0.25">
      <c r="A61" s="12">
        <f t="shared" si="1"/>
        <v>58</v>
      </c>
      <c r="B61" s="14" t="s">
        <v>117</v>
      </c>
      <c r="C61" s="14" t="s">
        <v>118</v>
      </c>
      <c r="D61" s="15">
        <v>2827251</v>
      </c>
      <c r="E61" s="15">
        <v>1</v>
      </c>
      <c r="F61" s="15">
        <v>2827250</v>
      </c>
      <c r="G61" s="15">
        <v>1</v>
      </c>
      <c r="H61" s="14" t="s">
        <v>2</v>
      </c>
      <c r="I61" s="14" t="s">
        <v>3</v>
      </c>
      <c r="J61" s="16">
        <v>46007</v>
      </c>
      <c r="K61" s="16"/>
      <c r="L61" s="12"/>
      <c r="M61" s="12" t="s">
        <v>252</v>
      </c>
    </row>
    <row r="62" spans="1:13" ht="45" x14ac:dyDescent="0.25">
      <c r="A62" s="12">
        <f t="shared" si="1"/>
        <v>59</v>
      </c>
      <c r="B62" s="14" t="s">
        <v>146</v>
      </c>
      <c r="C62" s="14" t="s">
        <v>147</v>
      </c>
      <c r="D62" s="15">
        <v>1682750</v>
      </c>
      <c r="E62" s="15">
        <v>1023672.92</v>
      </c>
      <c r="F62" s="15">
        <v>659077.07999999996</v>
      </c>
      <c r="G62" s="15">
        <v>0</v>
      </c>
      <c r="H62" s="14" t="s">
        <v>6</v>
      </c>
      <c r="I62" s="14" t="s">
        <v>3</v>
      </c>
      <c r="J62" s="16">
        <v>46007</v>
      </c>
      <c r="K62" s="16"/>
      <c r="L62" s="12"/>
      <c r="M62" s="12" t="s">
        <v>252</v>
      </c>
    </row>
    <row r="63" spans="1:13" ht="45" x14ac:dyDescent="0.25">
      <c r="A63" s="12">
        <f t="shared" si="1"/>
        <v>60</v>
      </c>
      <c r="B63" s="14" t="s">
        <v>148</v>
      </c>
      <c r="C63" s="14" t="s">
        <v>147</v>
      </c>
      <c r="D63" s="15">
        <v>1682750</v>
      </c>
      <c r="E63" s="15">
        <v>1023672.92</v>
      </c>
      <c r="F63" s="15">
        <v>659077.07999999996</v>
      </c>
      <c r="G63" s="15">
        <v>0</v>
      </c>
      <c r="H63" s="14" t="s">
        <v>6</v>
      </c>
      <c r="I63" s="14" t="s">
        <v>3</v>
      </c>
      <c r="J63" s="16">
        <v>46007</v>
      </c>
      <c r="K63" s="16"/>
      <c r="L63" s="12"/>
      <c r="M63" s="12" t="s">
        <v>252</v>
      </c>
    </row>
    <row r="64" spans="1:13" ht="45" x14ac:dyDescent="0.25">
      <c r="A64" s="12">
        <f t="shared" si="1"/>
        <v>61</v>
      </c>
      <c r="B64" s="14" t="s">
        <v>149</v>
      </c>
      <c r="C64" s="14" t="s">
        <v>147</v>
      </c>
      <c r="D64" s="15">
        <v>1682750</v>
      </c>
      <c r="E64" s="15">
        <v>1023672.92</v>
      </c>
      <c r="F64" s="15">
        <v>659077.07999999996</v>
      </c>
      <c r="G64" s="15">
        <v>0</v>
      </c>
      <c r="H64" s="14" t="s">
        <v>6</v>
      </c>
      <c r="I64" s="14" t="s">
        <v>3</v>
      </c>
      <c r="J64" s="16">
        <v>46007</v>
      </c>
      <c r="K64" s="16"/>
      <c r="L64" s="12"/>
      <c r="M64" s="12" t="s">
        <v>252</v>
      </c>
    </row>
    <row r="65" spans="1:13" ht="45" x14ac:dyDescent="0.25">
      <c r="A65" s="12">
        <f t="shared" si="1"/>
        <v>62</v>
      </c>
      <c r="B65" s="14" t="s">
        <v>150</v>
      </c>
      <c r="C65" s="14" t="s">
        <v>147</v>
      </c>
      <c r="D65" s="15">
        <v>1682750</v>
      </c>
      <c r="E65" s="15">
        <v>1023672.92</v>
      </c>
      <c r="F65" s="15">
        <v>659077.07999999996</v>
      </c>
      <c r="G65" s="15">
        <v>0</v>
      </c>
      <c r="H65" s="14" t="s">
        <v>6</v>
      </c>
      <c r="I65" s="14" t="s">
        <v>3</v>
      </c>
      <c r="J65" s="16">
        <v>46007</v>
      </c>
      <c r="K65" s="16"/>
      <c r="L65" s="12"/>
      <c r="M65" s="12" t="s">
        <v>252</v>
      </c>
    </row>
    <row r="66" spans="1:13" ht="45" x14ac:dyDescent="0.25">
      <c r="A66" s="12">
        <f t="shared" si="1"/>
        <v>63</v>
      </c>
      <c r="B66" s="14" t="s">
        <v>151</v>
      </c>
      <c r="C66" s="14" t="s">
        <v>152</v>
      </c>
      <c r="D66" s="15">
        <v>9917500</v>
      </c>
      <c r="E66" s="15">
        <v>2479375.56</v>
      </c>
      <c r="F66" s="15">
        <v>7438124.4400000004</v>
      </c>
      <c r="G66" s="15">
        <v>1</v>
      </c>
      <c r="H66" s="14" t="s">
        <v>6</v>
      </c>
      <c r="I66" s="14" t="s">
        <v>3</v>
      </c>
      <c r="J66" s="16">
        <v>46007</v>
      </c>
      <c r="K66" s="16"/>
      <c r="L66" s="12"/>
      <c r="M66" s="12" t="s">
        <v>252</v>
      </c>
    </row>
    <row r="67" spans="1:13" ht="45" x14ac:dyDescent="0.25">
      <c r="A67" s="12">
        <f t="shared" si="1"/>
        <v>64</v>
      </c>
      <c r="B67" s="14" t="s">
        <v>153</v>
      </c>
      <c r="C67" s="14" t="s">
        <v>152</v>
      </c>
      <c r="D67" s="15">
        <v>9917500</v>
      </c>
      <c r="E67" s="15">
        <v>2479375.56</v>
      </c>
      <c r="F67" s="15">
        <v>7438124.4400000004</v>
      </c>
      <c r="G67" s="15">
        <v>1</v>
      </c>
      <c r="H67" s="14" t="s">
        <v>6</v>
      </c>
      <c r="I67" s="14" t="s">
        <v>3</v>
      </c>
      <c r="J67" s="16">
        <v>46007</v>
      </c>
      <c r="K67" s="16"/>
      <c r="L67" s="12"/>
      <c r="M67" s="12" t="s">
        <v>252</v>
      </c>
    </row>
    <row r="68" spans="1:13" ht="60" x14ac:dyDescent="0.25">
      <c r="A68" s="12">
        <f t="shared" si="1"/>
        <v>65</v>
      </c>
      <c r="B68" s="14" t="s">
        <v>154</v>
      </c>
      <c r="C68" s="14" t="s">
        <v>155</v>
      </c>
      <c r="D68" s="15">
        <v>2603826.66</v>
      </c>
      <c r="E68" s="15">
        <v>2234951.21</v>
      </c>
      <c r="F68" s="15">
        <v>368875.45</v>
      </c>
      <c r="G68" s="15">
        <v>0</v>
      </c>
      <c r="H68" s="14" t="s">
        <v>17</v>
      </c>
      <c r="I68" s="14" t="s">
        <v>13</v>
      </c>
      <c r="J68" s="16">
        <v>46007</v>
      </c>
      <c r="K68" s="16"/>
      <c r="L68" s="12"/>
      <c r="M68" s="12" t="s">
        <v>252</v>
      </c>
    </row>
    <row r="69" spans="1:13" ht="45" x14ac:dyDescent="0.25">
      <c r="A69" s="12">
        <f t="shared" si="1"/>
        <v>66</v>
      </c>
      <c r="B69" s="14" t="s">
        <v>159</v>
      </c>
      <c r="C69" s="14" t="s">
        <v>160</v>
      </c>
      <c r="D69" s="15">
        <v>773463</v>
      </c>
      <c r="E69" s="15">
        <v>1</v>
      </c>
      <c r="F69" s="15">
        <v>773462</v>
      </c>
      <c r="G69" s="15">
        <v>1</v>
      </c>
      <c r="H69" s="14" t="s">
        <v>2</v>
      </c>
      <c r="I69" s="14" t="s">
        <v>3</v>
      </c>
      <c r="J69" s="16">
        <v>46007</v>
      </c>
      <c r="K69" s="16"/>
      <c r="L69" s="12"/>
      <c r="M69" s="12" t="s">
        <v>252</v>
      </c>
    </row>
    <row r="70" spans="1:13" ht="45" x14ac:dyDescent="0.25">
      <c r="A70" s="12">
        <f t="shared" si="1"/>
        <v>67</v>
      </c>
      <c r="B70" s="14" t="s">
        <v>161</v>
      </c>
      <c r="C70" s="14" t="s">
        <v>162</v>
      </c>
      <c r="D70" s="15">
        <v>7270000</v>
      </c>
      <c r="E70" s="15">
        <v>1272250.56</v>
      </c>
      <c r="F70" s="15">
        <v>5997749.4400000004</v>
      </c>
      <c r="G70" s="15">
        <v>1</v>
      </c>
      <c r="H70" s="14" t="s">
        <v>6</v>
      </c>
      <c r="I70" s="14" t="s">
        <v>3</v>
      </c>
      <c r="J70" s="16">
        <v>46007</v>
      </c>
      <c r="K70" s="16"/>
      <c r="L70" s="12"/>
      <c r="M70" s="12" t="s">
        <v>252</v>
      </c>
    </row>
    <row r="71" spans="1:13" ht="75" x14ac:dyDescent="0.25">
      <c r="A71" s="12">
        <f t="shared" si="1"/>
        <v>68</v>
      </c>
      <c r="B71" s="14" t="s">
        <v>163</v>
      </c>
      <c r="C71" s="14" t="s">
        <v>164</v>
      </c>
      <c r="D71" s="15">
        <v>8652000</v>
      </c>
      <c r="E71" s="15">
        <v>2884000</v>
      </c>
      <c r="F71" s="15">
        <v>5768000</v>
      </c>
      <c r="G71" s="15">
        <v>0</v>
      </c>
      <c r="H71" s="14" t="s">
        <v>6</v>
      </c>
      <c r="I71" s="14" t="s">
        <v>3</v>
      </c>
      <c r="J71" s="16">
        <v>46007</v>
      </c>
      <c r="K71" s="16"/>
      <c r="L71" s="12"/>
      <c r="M71" s="12" t="s">
        <v>252</v>
      </c>
    </row>
    <row r="72" spans="1:13" s="6" customFormat="1" ht="45" x14ac:dyDescent="0.25">
      <c r="A72" s="12">
        <f t="shared" si="1"/>
        <v>69</v>
      </c>
      <c r="B72" s="14" t="s">
        <v>167</v>
      </c>
      <c r="C72" s="14" t="s">
        <v>168</v>
      </c>
      <c r="D72" s="15">
        <v>2163020</v>
      </c>
      <c r="E72" s="15">
        <v>1</v>
      </c>
      <c r="F72" s="15">
        <v>2163019</v>
      </c>
      <c r="G72" s="15">
        <v>1</v>
      </c>
      <c r="H72" s="14" t="s">
        <v>2</v>
      </c>
      <c r="I72" s="14" t="s">
        <v>3</v>
      </c>
      <c r="J72" s="16">
        <v>46007</v>
      </c>
      <c r="K72" s="16" t="s">
        <v>215</v>
      </c>
      <c r="L72" s="12"/>
      <c r="M72" s="12" t="s">
        <v>252</v>
      </c>
    </row>
    <row r="73" spans="1:13" s="6" customFormat="1" ht="45" x14ac:dyDescent="0.25">
      <c r="A73" s="12">
        <f t="shared" si="1"/>
        <v>70</v>
      </c>
      <c r="B73" s="14" t="s">
        <v>169</v>
      </c>
      <c r="C73" s="14" t="s">
        <v>168</v>
      </c>
      <c r="D73" s="15">
        <v>2163020</v>
      </c>
      <c r="E73" s="15">
        <v>1</v>
      </c>
      <c r="F73" s="15">
        <v>2163019</v>
      </c>
      <c r="G73" s="15">
        <v>1</v>
      </c>
      <c r="H73" s="14" t="s">
        <v>2</v>
      </c>
      <c r="I73" s="14" t="s">
        <v>3</v>
      </c>
      <c r="J73" s="16">
        <v>46007</v>
      </c>
      <c r="K73" s="16" t="s">
        <v>215</v>
      </c>
      <c r="L73" s="12"/>
      <c r="M73" s="12" t="s">
        <v>252</v>
      </c>
    </row>
    <row r="74" spans="1:13" ht="45" x14ac:dyDescent="0.25">
      <c r="A74" s="12">
        <f t="shared" si="1"/>
        <v>71</v>
      </c>
      <c r="B74" s="14" t="s">
        <v>170</v>
      </c>
      <c r="C74" s="14" t="s">
        <v>171</v>
      </c>
      <c r="D74" s="15">
        <v>875668</v>
      </c>
      <c r="E74" s="15">
        <v>1</v>
      </c>
      <c r="F74" s="15">
        <v>875667</v>
      </c>
      <c r="G74" s="15">
        <v>1</v>
      </c>
      <c r="H74" s="14" t="s">
        <v>2</v>
      </c>
      <c r="I74" s="14" t="s">
        <v>3</v>
      </c>
      <c r="J74" s="16">
        <v>46007</v>
      </c>
      <c r="K74" s="16"/>
      <c r="L74" s="12"/>
      <c r="M74" s="12" t="s">
        <v>252</v>
      </c>
    </row>
    <row r="75" spans="1:13" ht="45" x14ac:dyDescent="0.25">
      <c r="A75" s="12">
        <f t="shared" si="1"/>
        <v>72</v>
      </c>
      <c r="B75" s="14" t="s">
        <v>172</v>
      </c>
      <c r="C75" s="14" t="s">
        <v>171</v>
      </c>
      <c r="D75" s="15">
        <v>875668</v>
      </c>
      <c r="E75" s="15">
        <v>1</v>
      </c>
      <c r="F75" s="15">
        <v>875667</v>
      </c>
      <c r="G75" s="15">
        <v>1</v>
      </c>
      <c r="H75" s="14" t="s">
        <v>2</v>
      </c>
      <c r="I75" s="14" t="s">
        <v>3</v>
      </c>
      <c r="J75" s="16">
        <v>46007</v>
      </c>
      <c r="K75" s="16"/>
      <c r="L75" s="12"/>
      <c r="M75" s="12" t="s">
        <v>252</v>
      </c>
    </row>
    <row r="76" spans="1:13" ht="60" x14ac:dyDescent="0.25">
      <c r="A76" s="12">
        <f t="shared" si="1"/>
        <v>73</v>
      </c>
      <c r="B76" s="14" t="s">
        <v>175</v>
      </c>
      <c r="C76" s="14" t="s">
        <v>176</v>
      </c>
      <c r="D76" s="15">
        <v>2195000</v>
      </c>
      <c r="E76" s="15">
        <v>384125.79</v>
      </c>
      <c r="F76" s="15">
        <v>1810874.21</v>
      </c>
      <c r="G76" s="15">
        <v>1</v>
      </c>
      <c r="H76" s="14" t="s">
        <v>6</v>
      </c>
      <c r="I76" s="14" t="s">
        <v>3</v>
      </c>
      <c r="J76" s="16">
        <v>46007</v>
      </c>
      <c r="K76" s="16"/>
      <c r="L76" s="12"/>
      <c r="M76" s="12" t="s">
        <v>252</v>
      </c>
    </row>
    <row r="77" spans="1:13" ht="90" x14ac:dyDescent="0.25">
      <c r="A77" s="12">
        <f t="shared" si="1"/>
        <v>74</v>
      </c>
      <c r="B77" s="10" t="s">
        <v>72</v>
      </c>
      <c r="C77" s="14" t="s">
        <v>73</v>
      </c>
      <c r="D77" s="15">
        <v>1102816.3999999999</v>
      </c>
      <c r="E77" s="15">
        <v>446378.07</v>
      </c>
      <c r="F77" s="15">
        <v>656438.32999999996</v>
      </c>
      <c r="G77" s="15">
        <v>0</v>
      </c>
      <c r="H77" s="14" t="s">
        <v>74</v>
      </c>
      <c r="I77" s="14" t="s">
        <v>3</v>
      </c>
      <c r="J77" s="16">
        <v>46007</v>
      </c>
      <c r="K77" s="16"/>
      <c r="L77" s="12"/>
      <c r="M77" s="12" t="s">
        <v>252</v>
      </c>
    </row>
    <row r="78" spans="1:13" ht="75" x14ac:dyDescent="0.25">
      <c r="A78" s="12">
        <f t="shared" si="1"/>
        <v>75</v>
      </c>
      <c r="B78" s="10" t="s">
        <v>75</v>
      </c>
      <c r="C78" s="14" t="s">
        <v>76</v>
      </c>
      <c r="D78" s="15">
        <v>809088.67</v>
      </c>
      <c r="E78" s="15">
        <v>125216.17</v>
      </c>
      <c r="F78" s="15">
        <v>683872.5</v>
      </c>
      <c r="G78" s="15">
        <v>0</v>
      </c>
      <c r="H78" s="14" t="s">
        <v>77</v>
      </c>
      <c r="I78" s="14" t="s">
        <v>3</v>
      </c>
      <c r="J78" s="16">
        <v>46007</v>
      </c>
      <c r="K78" s="16"/>
      <c r="L78" s="12"/>
      <c r="M78" s="12" t="s">
        <v>252</v>
      </c>
    </row>
    <row r="79" spans="1:13" ht="90" x14ac:dyDescent="0.25">
      <c r="A79" s="12">
        <f t="shared" si="1"/>
        <v>76</v>
      </c>
      <c r="B79" s="10" t="s">
        <v>78</v>
      </c>
      <c r="C79" s="14" t="s">
        <v>79</v>
      </c>
      <c r="D79" s="15">
        <v>946051.4</v>
      </c>
      <c r="E79" s="15">
        <v>382925.57</v>
      </c>
      <c r="F79" s="15">
        <v>563125.82999999996</v>
      </c>
      <c r="G79" s="15">
        <v>0</v>
      </c>
      <c r="H79" s="14" t="s">
        <v>74</v>
      </c>
      <c r="I79" s="14" t="s">
        <v>3</v>
      </c>
      <c r="J79" s="16">
        <v>46007</v>
      </c>
      <c r="K79" s="16"/>
      <c r="L79" s="12"/>
      <c r="M79" s="12" t="s">
        <v>252</v>
      </c>
    </row>
    <row r="80" spans="1:13" ht="75" x14ac:dyDescent="0.25">
      <c r="A80" s="12">
        <f t="shared" si="1"/>
        <v>77</v>
      </c>
      <c r="B80" s="10" t="s">
        <v>80</v>
      </c>
      <c r="C80" s="14" t="s">
        <v>81</v>
      </c>
      <c r="D80" s="15">
        <v>746088.67</v>
      </c>
      <c r="E80" s="15">
        <v>115466.17</v>
      </c>
      <c r="F80" s="15">
        <v>630622.5</v>
      </c>
      <c r="G80" s="15">
        <v>0</v>
      </c>
      <c r="H80" s="14" t="s">
        <v>77</v>
      </c>
      <c r="I80" s="14" t="s">
        <v>3</v>
      </c>
      <c r="J80" s="16">
        <v>46007</v>
      </c>
      <c r="K80" s="16"/>
      <c r="L80" s="12"/>
      <c r="M80" s="12" t="s">
        <v>252</v>
      </c>
    </row>
    <row r="81" spans="1:13" s="7" customFormat="1" ht="28.15" customHeight="1" x14ac:dyDescent="0.25">
      <c r="A81" s="21" t="s">
        <v>260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3"/>
    </row>
    <row r="82" spans="1:13" ht="90" x14ac:dyDescent="0.25">
      <c r="A82" s="12">
        <f>A80+1</f>
        <v>78</v>
      </c>
      <c r="B82" s="14" t="s">
        <v>27</v>
      </c>
      <c r="C82" s="14" t="s">
        <v>28</v>
      </c>
      <c r="D82" s="15">
        <v>6230000</v>
      </c>
      <c r="E82" s="15">
        <v>6230000</v>
      </c>
      <c r="F82" s="15">
        <v>0</v>
      </c>
      <c r="G82" s="15">
        <v>0</v>
      </c>
      <c r="H82" s="14" t="s">
        <v>6</v>
      </c>
      <c r="I82" s="14" t="s">
        <v>3</v>
      </c>
      <c r="J82" s="16">
        <v>46007</v>
      </c>
      <c r="K82" s="16"/>
      <c r="L82" s="12"/>
      <c r="M82" s="12" t="s">
        <v>252</v>
      </c>
    </row>
    <row r="83" spans="1:13" ht="165" x14ac:dyDescent="0.25">
      <c r="A83" s="12">
        <f t="shared" si="1"/>
        <v>79</v>
      </c>
      <c r="B83" s="14" t="s">
        <v>29</v>
      </c>
      <c r="C83" s="14" t="s">
        <v>30</v>
      </c>
      <c r="D83" s="15">
        <v>4354410</v>
      </c>
      <c r="E83" s="15">
        <v>3633958</v>
      </c>
      <c r="F83" s="15">
        <v>0</v>
      </c>
      <c r="G83" s="15">
        <v>0</v>
      </c>
      <c r="H83" s="14" t="s">
        <v>6</v>
      </c>
      <c r="I83" s="14" t="s">
        <v>3</v>
      </c>
      <c r="J83" s="16">
        <v>46007</v>
      </c>
      <c r="K83" s="16" t="s">
        <v>216</v>
      </c>
      <c r="L83" s="12"/>
      <c r="M83" s="12" t="s">
        <v>252</v>
      </c>
    </row>
    <row r="84" spans="1:13" ht="75" x14ac:dyDescent="0.25">
      <c r="A84" s="12">
        <f t="shared" si="1"/>
        <v>80</v>
      </c>
      <c r="B84" s="14" t="s">
        <v>31</v>
      </c>
      <c r="C84" s="14" t="s">
        <v>32</v>
      </c>
      <c r="D84" s="15">
        <v>7058113</v>
      </c>
      <c r="E84" s="15">
        <v>5345738</v>
      </c>
      <c r="F84" s="15">
        <v>0</v>
      </c>
      <c r="G84" s="15">
        <v>0</v>
      </c>
      <c r="H84" s="14" t="s">
        <v>6</v>
      </c>
      <c r="I84" s="14" t="s">
        <v>3</v>
      </c>
      <c r="J84" s="16">
        <v>46007</v>
      </c>
      <c r="K84" s="16"/>
      <c r="L84" s="12"/>
      <c r="M84" s="12" t="s">
        <v>252</v>
      </c>
    </row>
    <row r="85" spans="1:13" ht="75" x14ac:dyDescent="0.25">
      <c r="A85" s="12">
        <f t="shared" si="1"/>
        <v>81</v>
      </c>
      <c r="B85" s="14" t="s">
        <v>109</v>
      </c>
      <c r="C85" s="14" t="s">
        <v>110</v>
      </c>
      <c r="D85" s="15">
        <v>56503493.060000002</v>
      </c>
      <c r="E85" s="15">
        <v>56503493.060000002</v>
      </c>
      <c r="F85" s="15">
        <v>0</v>
      </c>
      <c r="G85" s="15">
        <v>0</v>
      </c>
      <c r="H85" s="14" t="s">
        <v>6</v>
      </c>
      <c r="I85" s="14" t="s">
        <v>3</v>
      </c>
      <c r="J85" s="16">
        <v>46007</v>
      </c>
      <c r="K85" s="16"/>
      <c r="L85" s="12"/>
      <c r="M85" s="12" t="s">
        <v>252</v>
      </c>
    </row>
    <row r="86" spans="1:13" ht="60" x14ac:dyDescent="0.25">
      <c r="A86" s="12">
        <f t="shared" si="1"/>
        <v>82</v>
      </c>
      <c r="B86" s="14" t="s">
        <v>111</v>
      </c>
      <c r="C86" s="14" t="s">
        <v>112</v>
      </c>
      <c r="D86" s="15">
        <v>40356304</v>
      </c>
      <c r="E86" s="15">
        <v>40356304</v>
      </c>
      <c r="F86" s="15">
        <v>0</v>
      </c>
      <c r="G86" s="15">
        <v>0</v>
      </c>
      <c r="H86" s="14" t="s">
        <v>6</v>
      </c>
      <c r="I86" s="14" t="s">
        <v>3</v>
      </c>
      <c r="J86" s="16">
        <v>46007</v>
      </c>
      <c r="K86" s="16"/>
      <c r="L86" s="12"/>
      <c r="M86" s="12" t="s">
        <v>252</v>
      </c>
    </row>
    <row r="87" spans="1:13" ht="105" x14ac:dyDescent="0.25">
      <c r="A87" s="12">
        <f t="shared" si="1"/>
        <v>83</v>
      </c>
      <c r="B87" s="14" t="s">
        <v>113</v>
      </c>
      <c r="C87" s="14" t="s">
        <v>114</v>
      </c>
      <c r="D87" s="15">
        <v>38617434.090000004</v>
      </c>
      <c r="E87" s="15">
        <v>38617434.090000004</v>
      </c>
      <c r="F87" s="15">
        <v>0</v>
      </c>
      <c r="G87" s="15">
        <v>0</v>
      </c>
      <c r="H87" s="14" t="s">
        <v>6</v>
      </c>
      <c r="I87" s="14" t="s">
        <v>3</v>
      </c>
      <c r="J87" s="16">
        <v>46007</v>
      </c>
      <c r="K87" s="16"/>
      <c r="L87" s="12"/>
      <c r="M87" s="12" t="s">
        <v>252</v>
      </c>
    </row>
    <row r="88" spans="1:13" ht="90" x14ac:dyDescent="0.25">
      <c r="A88" s="12">
        <f t="shared" si="1"/>
        <v>84</v>
      </c>
      <c r="B88" s="14" t="s">
        <v>107</v>
      </c>
      <c r="C88" s="14" t="s">
        <v>108</v>
      </c>
      <c r="D88" s="15">
        <v>54589437.390000001</v>
      </c>
      <c r="E88" s="15">
        <v>54589437.390000001</v>
      </c>
      <c r="F88" s="15">
        <v>0</v>
      </c>
      <c r="G88" s="15">
        <v>0</v>
      </c>
      <c r="H88" s="14" t="s">
        <v>6</v>
      </c>
      <c r="I88" s="14" t="s">
        <v>3</v>
      </c>
      <c r="J88" s="16">
        <v>46007</v>
      </c>
      <c r="K88" s="16"/>
      <c r="L88" s="12"/>
      <c r="M88" s="12" t="s">
        <v>252</v>
      </c>
    </row>
    <row r="89" spans="1:13" ht="45" x14ac:dyDescent="0.25">
      <c r="A89" s="12">
        <f t="shared" si="1"/>
        <v>85</v>
      </c>
      <c r="B89" s="14" t="s">
        <v>124</v>
      </c>
      <c r="C89" s="14" t="s">
        <v>125</v>
      </c>
      <c r="D89" s="15">
        <v>1339447.79</v>
      </c>
      <c r="E89" s="15">
        <v>1339447.79</v>
      </c>
      <c r="F89" s="15">
        <v>0</v>
      </c>
      <c r="G89" s="15">
        <v>0</v>
      </c>
      <c r="H89" s="14" t="s">
        <v>6</v>
      </c>
      <c r="I89" s="14" t="s">
        <v>3</v>
      </c>
      <c r="J89" s="16">
        <v>46007</v>
      </c>
      <c r="K89" s="16"/>
      <c r="L89" s="12"/>
      <c r="M89" s="12" t="s">
        <v>252</v>
      </c>
    </row>
    <row r="90" spans="1:13" ht="45" x14ac:dyDescent="0.25">
      <c r="A90" s="12">
        <f t="shared" si="1"/>
        <v>86</v>
      </c>
      <c r="B90" s="14" t="s">
        <v>126</v>
      </c>
      <c r="C90" s="14" t="s">
        <v>127</v>
      </c>
      <c r="D90" s="15">
        <v>12010787.41</v>
      </c>
      <c r="E90" s="15">
        <v>12010787.41</v>
      </c>
      <c r="F90" s="15">
        <v>0</v>
      </c>
      <c r="G90" s="15">
        <v>0</v>
      </c>
      <c r="H90" s="14" t="s">
        <v>6</v>
      </c>
      <c r="I90" s="14" t="s">
        <v>3</v>
      </c>
      <c r="J90" s="16">
        <v>46007</v>
      </c>
      <c r="K90" s="16"/>
      <c r="L90" s="12"/>
      <c r="M90" s="12" t="s">
        <v>252</v>
      </c>
    </row>
    <row r="91" spans="1:13" ht="45" x14ac:dyDescent="0.25">
      <c r="A91" s="12">
        <f t="shared" si="1"/>
        <v>87</v>
      </c>
      <c r="B91" s="14" t="s">
        <v>144</v>
      </c>
      <c r="C91" s="14" t="s">
        <v>145</v>
      </c>
      <c r="D91" s="15">
        <v>17358148.91</v>
      </c>
      <c r="E91" s="15">
        <v>17358148.91</v>
      </c>
      <c r="F91" s="15">
        <v>0</v>
      </c>
      <c r="G91" s="15">
        <v>0</v>
      </c>
      <c r="H91" s="14" t="s">
        <v>6</v>
      </c>
      <c r="I91" s="14" t="s">
        <v>3</v>
      </c>
      <c r="J91" s="16">
        <v>46007</v>
      </c>
      <c r="K91" s="16"/>
      <c r="L91" s="12"/>
      <c r="M91" s="12" t="s">
        <v>252</v>
      </c>
    </row>
    <row r="92" spans="1:13" ht="45" x14ac:dyDescent="0.25">
      <c r="A92" s="12">
        <f t="shared" si="1"/>
        <v>88</v>
      </c>
      <c r="B92" s="14" t="s">
        <v>173</v>
      </c>
      <c r="C92" s="14" t="s">
        <v>174</v>
      </c>
      <c r="D92" s="15">
        <v>1166666</v>
      </c>
      <c r="E92" s="15">
        <v>991666</v>
      </c>
      <c r="F92" s="15">
        <v>175000</v>
      </c>
      <c r="G92" s="15">
        <v>0</v>
      </c>
      <c r="H92" s="14" t="s">
        <v>6</v>
      </c>
      <c r="I92" s="14" t="s">
        <v>3</v>
      </c>
      <c r="J92" s="16">
        <v>46007</v>
      </c>
      <c r="K92" s="16"/>
      <c r="L92" s="12"/>
      <c r="M92" s="12" t="s">
        <v>252</v>
      </c>
    </row>
    <row r="93" spans="1:13" s="7" customFormat="1" ht="14.45" customHeight="1" x14ac:dyDescent="0.25">
      <c r="A93" s="21" t="s">
        <v>232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3"/>
    </row>
    <row r="94" spans="1:13" s="8" customFormat="1" ht="45" x14ac:dyDescent="0.25">
      <c r="A94" s="12"/>
      <c r="B94" s="14" t="s">
        <v>230</v>
      </c>
      <c r="C94" s="14" t="s">
        <v>179</v>
      </c>
      <c r="D94" s="15" t="s">
        <v>196</v>
      </c>
      <c r="E94" s="15"/>
      <c r="F94" s="15"/>
      <c r="G94" s="15"/>
      <c r="H94" s="14" t="s">
        <v>184</v>
      </c>
      <c r="I94" s="14" t="s">
        <v>199</v>
      </c>
      <c r="J94" s="16"/>
      <c r="K94" s="16"/>
      <c r="L94" s="12"/>
      <c r="M94" s="12" t="s">
        <v>252</v>
      </c>
    </row>
    <row r="95" spans="1:13" s="2" customFormat="1" ht="45" x14ac:dyDescent="0.25">
      <c r="A95" s="12">
        <v>1</v>
      </c>
      <c r="B95" s="14" t="s">
        <v>217</v>
      </c>
      <c r="C95" s="14" t="s">
        <v>218</v>
      </c>
      <c r="D95" s="14" t="s">
        <v>226</v>
      </c>
      <c r="E95" s="15"/>
      <c r="F95" s="15"/>
      <c r="G95" s="15"/>
      <c r="H95" s="14" t="s">
        <v>10</v>
      </c>
      <c r="I95" s="14" t="s">
        <v>3</v>
      </c>
      <c r="J95" s="16" t="s">
        <v>231</v>
      </c>
      <c r="K95" s="16"/>
      <c r="L95" s="12"/>
      <c r="M95" s="12" t="s">
        <v>252</v>
      </c>
    </row>
    <row r="96" spans="1:13" s="2" customFormat="1" ht="60" x14ac:dyDescent="0.25">
      <c r="A96" s="12">
        <v>2</v>
      </c>
      <c r="B96" s="14" t="s">
        <v>219</v>
      </c>
      <c r="C96" s="14" t="s">
        <v>220</v>
      </c>
      <c r="D96" s="14" t="s">
        <v>227</v>
      </c>
      <c r="E96" s="15"/>
      <c r="F96" s="15"/>
      <c r="G96" s="15"/>
      <c r="H96" s="14" t="s">
        <v>225</v>
      </c>
      <c r="I96" s="14" t="s">
        <v>207</v>
      </c>
      <c r="J96" s="16">
        <v>46007</v>
      </c>
      <c r="K96" s="16"/>
      <c r="L96" s="12"/>
      <c r="M96" s="12" t="s">
        <v>252</v>
      </c>
    </row>
    <row r="97" spans="1:19" s="2" customFormat="1" ht="45" x14ac:dyDescent="0.25">
      <c r="A97" s="12">
        <v>3</v>
      </c>
      <c r="B97" s="14" t="s">
        <v>221</v>
      </c>
      <c r="C97" s="14" t="s">
        <v>222</v>
      </c>
      <c r="D97" s="14" t="s">
        <v>228</v>
      </c>
      <c r="E97" s="15"/>
      <c r="F97" s="15"/>
      <c r="G97" s="15"/>
      <c r="H97" s="14" t="s">
        <v>225</v>
      </c>
      <c r="I97" s="14" t="s">
        <v>207</v>
      </c>
      <c r="J97" s="16">
        <v>46007</v>
      </c>
      <c r="K97" s="16"/>
      <c r="L97" s="12"/>
      <c r="M97" s="12" t="s">
        <v>252</v>
      </c>
    </row>
    <row r="98" spans="1:19" s="2" customFormat="1" ht="45" x14ac:dyDescent="0.25">
      <c r="A98" s="12">
        <v>4</v>
      </c>
      <c r="B98" s="14" t="s">
        <v>223</v>
      </c>
      <c r="C98" s="14" t="s">
        <v>224</v>
      </c>
      <c r="D98" s="14" t="s">
        <v>229</v>
      </c>
      <c r="E98" s="15"/>
      <c r="F98" s="15"/>
      <c r="G98" s="15"/>
      <c r="H98" s="14" t="s">
        <v>225</v>
      </c>
      <c r="I98" s="14" t="s">
        <v>207</v>
      </c>
      <c r="J98" s="16">
        <v>46007</v>
      </c>
      <c r="K98" s="16"/>
      <c r="L98" s="12"/>
      <c r="M98" s="12" t="s">
        <v>252</v>
      </c>
    </row>
    <row r="99" spans="1:19" ht="14.45" customHeight="1" x14ac:dyDescent="0.25">
      <c r="A99" s="21" t="s">
        <v>211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3"/>
    </row>
    <row r="100" spans="1:19" ht="90" x14ac:dyDescent="0.25">
      <c r="A100" s="12">
        <v>1</v>
      </c>
      <c r="B100" s="14" t="s">
        <v>33</v>
      </c>
      <c r="C100" s="14" t="s">
        <v>34</v>
      </c>
      <c r="D100" s="15">
        <v>2573593.92</v>
      </c>
      <c r="E100" s="15">
        <v>2573593.92</v>
      </c>
      <c r="F100" s="15">
        <v>0</v>
      </c>
      <c r="G100" s="15">
        <v>0</v>
      </c>
      <c r="H100" s="14" t="s">
        <v>35</v>
      </c>
      <c r="I100" s="14"/>
      <c r="J100" s="16">
        <v>46007</v>
      </c>
      <c r="K100" s="16"/>
      <c r="L100" s="12" t="s">
        <v>241</v>
      </c>
      <c r="M100" s="12">
        <v>0.98499999999999999</v>
      </c>
    </row>
    <row r="101" spans="1:19" ht="105" x14ac:dyDescent="0.25">
      <c r="A101" s="12">
        <v>2</v>
      </c>
      <c r="B101" s="14" t="s">
        <v>62</v>
      </c>
      <c r="C101" s="14" t="s">
        <v>63</v>
      </c>
      <c r="D101" s="15">
        <v>7847174</v>
      </c>
      <c r="E101" s="15">
        <v>7847174</v>
      </c>
      <c r="F101" s="15">
        <v>0</v>
      </c>
      <c r="G101" s="15">
        <v>0</v>
      </c>
      <c r="H101" s="14" t="s">
        <v>35</v>
      </c>
      <c r="I101" s="14" t="s">
        <v>200</v>
      </c>
      <c r="J101" s="16">
        <v>46007</v>
      </c>
      <c r="K101" s="16"/>
      <c r="L101" s="12" t="s">
        <v>237</v>
      </c>
      <c r="M101" s="12" t="s">
        <v>253</v>
      </c>
    </row>
    <row r="102" spans="1:19" ht="105" x14ac:dyDescent="0.25">
      <c r="A102" s="12">
        <v>3</v>
      </c>
      <c r="B102" s="14" t="s">
        <v>64</v>
      </c>
      <c r="C102" s="14" t="s">
        <v>65</v>
      </c>
      <c r="D102" s="15">
        <v>6879430</v>
      </c>
      <c r="E102" s="15">
        <v>6879430</v>
      </c>
      <c r="F102" s="15">
        <v>0</v>
      </c>
      <c r="G102" s="15">
        <v>0</v>
      </c>
      <c r="H102" s="14" t="s">
        <v>35</v>
      </c>
      <c r="I102" s="14" t="s">
        <v>201</v>
      </c>
      <c r="J102" s="16">
        <v>46007</v>
      </c>
      <c r="K102" s="16"/>
      <c r="L102" s="12" t="s">
        <v>240</v>
      </c>
      <c r="M102" s="12" t="s">
        <v>254</v>
      </c>
    </row>
    <row r="103" spans="1:19" ht="105" x14ac:dyDescent="0.25">
      <c r="A103" s="12">
        <v>4</v>
      </c>
      <c r="B103" s="14" t="s">
        <v>66</v>
      </c>
      <c r="C103" s="14" t="s">
        <v>67</v>
      </c>
      <c r="D103" s="15">
        <v>550000197.02999997</v>
      </c>
      <c r="E103" s="15">
        <v>550000197.02999997</v>
      </c>
      <c r="F103" s="15">
        <v>0</v>
      </c>
      <c r="G103" s="15">
        <v>0</v>
      </c>
      <c r="H103" s="14" t="s">
        <v>35</v>
      </c>
      <c r="I103" s="14" t="s">
        <v>3</v>
      </c>
      <c r="J103" s="16">
        <v>46007</v>
      </c>
      <c r="K103" s="16"/>
      <c r="L103" s="12" t="s">
        <v>238</v>
      </c>
      <c r="M103" s="12" t="s">
        <v>255</v>
      </c>
    </row>
    <row r="104" spans="1:19" ht="105" x14ac:dyDescent="0.25">
      <c r="A104" s="12">
        <v>5</v>
      </c>
      <c r="B104" s="14" t="s">
        <v>68</v>
      </c>
      <c r="C104" s="14" t="s">
        <v>69</v>
      </c>
      <c r="D104" s="15">
        <v>36634373.75</v>
      </c>
      <c r="E104" s="15">
        <v>36634373.75</v>
      </c>
      <c r="F104" s="15">
        <v>0</v>
      </c>
      <c r="G104" s="15">
        <v>0</v>
      </c>
      <c r="H104" s="14" t="s">
        <v>35</v>
      </c>
      <c r="I104" s="14" t="s">
        <v>202</v>
      </c>
      <c r="J104" s="16">
        <v>46007</v>
      </c>
      <c r="K104" s="16"/>
      <c r="L104" s="12" t="s">
        <v>239</v>
      </c>
      <c r="M104" s="12" t="s">
        <v>256</v>
      </c>
    </row>
    <row r="105" spans="1:19" ht="150" x14ac:dyDescent="0.25">
      <c r="A105" s="12">
        <v>6</v>
      </c>
      <c r="B105" s="14" t="s">
        <v>70</v>
      </c>
      <c r="C105" s="14" t="s">
        <v>71</v>
      </c>
      <c r="D105" s="15">
        <v>2734130</v>
      </c>
      <c r="E105" s="15">
        <v>2734130</v>
      </c>
      <c r="F105" s="15">
        <v>0</v>
      </c>
      <c r="G105" s="15">
        <v>0</v>
      </c>
      <c r="H105" s="14" t="s">
        <v>35</v>
      </c>
      <c r="I105" s="14" t="s">
        <v>203</v>
      </c>
      <c r="J105" s="16">
        <v>46007</v>
      </c>
      <c r="K105" s="16" t="s">
        <v>236</v>
      </c>
      <c r="L105" s="12"/>
      <c r="M105" s="12" t="s">
        <v>257</v>
      </c>
    </row>
    <row r="106" spans="1:19" ht="60" x14ac:dyDescent="0.25">
      <c r="A106" s="12">
        <v>7</v>
      </c>
      <c r="B106" s="14" t="s">
        <v>165</v>
      </c>
      <c r="C106" s="14" t="s">
        <v>166</v>
      </c>
      <c r="D106" s="15">
        <v>541958.65</v>
      </c>
      <c r="E106" s="15">
        <v>541958.65</v>
      </c>
      <c r="F106" s="15">
        <v>0</v>
      </c>
      <c r="G106" s="15">
        <v>0</v>
      </c>
      <c r="H106" s="14" t="s">
        <v>77</v>
      </c>
      <c r="I106" s="14" t="s">
        <v>3</v>
      </c>
      <c r="J106" s="16"/>
      <c r="K106" s="16"/>
      <c r="L106" s="12" t="s">
        <v>233</v>
      </c>
      <c r="M106" s="12" t="s">
        <v>252</v>
      </c>
    </row>
    <row r="107" spans="1:19" ht="14.45" customHeight="1" x14ac:dyDescent="0.25">
      <c r="A107" s="21" t="s">
        <v>210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3"/>
    </row>
    <row r="108" spans="1:19" s="2" customFormat="1" ht="30" x14ac:dyDescent="0.25">
      <c r="A108" s="12"/>
      <c r="B108" s="14" t="s">
        <v>185</v>
      </c>
      <c r="C108" s="14" t="s">
        <v>194</v>
      </c>
      <c r="D108" s="14" t="s">
        <v>195</v>
      </c>
      <c r="E108" s="14" t="s">
        <v>196</v>
      </c>
      <c r="F108" s="14" t="s">
        <v>197</v>
      </c>
      <c r="G108" s="19" t="s">
        <v>198</v>
      </c>
      <c r="H108" s="19"/>
      <c r="I108" s="12"/>
      <c r="J108" s="12"/>
      <c r="K108" s="12"/>
      <c r="L108" s="12"/>
      <c r="M108" s="12"/>
    </row>
    <row r="109" spans="1:19" s="2" customFormat="1" ht="90" x14ac:dyDescent="0.25">
      <c r="A109" s="12">
        <v>1</v>
      </c>
      <c r="B109" s="14" t="s">
        <v>186</v>
      </c>
      <c r="C109" s="14" t="s">
        <v>187</v>
      </c>
      <c r="D109" s="12">
        <v>1</v>
      </c>
      <c r="E109" s="15">
        <v>500000000</v>
      </c>
      <c r="F109" s="14" t="s">
        <v>189</v>
      </c>
      <c r="G109" s="19" t="s">
        <v>188</v>
      </c>
      <c r="H109" s="19"/>
      <c r="I109" s="12"/>
      <c r="J109" s="12"/>
      <c r="K109" s="12"/>
      <c r="L109" s="12"/>
      <c r="M109" s="12"/>
    </row>
    <row r="110" spans="1:19" s="2" customFormat="1" ht="135" x14ac:dyDescent="0.25">
      <c r="A110" s="12">
        <v>2</v>
      </c>
      <c r="B110" s="14" t="s">
        <v>190</v>
      </c>
      <c r="C110" s="14" t="s">
        <v>191</v>
      </c>
      <c r="D110" s="12">
        <v>1</v>
      </c>
      <c r="E110" s="15">
        <v>21455670</v>
      </c>
      <c r="F110" s="14" t="s">
        <v>189</v>
      </c>
      <c r="G110" s="19" t="s">
        <v>188</v>
      </c>
      <c r="H110" s="19"/>
      <c r="I110" s="12"/>
      <c r="J110" s="12"/>
      <c r="K110" s="12"/>
      <c r="L110" s="12"/>
      <c r="M110" s="12"/>
    </row>
    <row r="111" spans="1:19" s="2" customFormat="1" ht="135" x14ac:dyDescent="0.25">
      <c r="A111" s="12">
        <f>A110+1</f>
        <v>3</v>
      </c>
      <c r="B111" s="14" t="s">
        <v>192</v>
      </c>
      <c r="C111" s="14" t="s">
        <v>193</v>
      </c>
      <c r="D111" s="12">
        <v>1</v>
      </c>
      <c r="E111" s="15">
        <v>21455670</v>
      </c>
      <c r="F111" s="14" t="s">
        <v>189</v>
      </c>
      <c r="G111" s="19" t="s">
        <v>188</v>
      </c>
      <c r="H111" s="19"/>
      <c r="I111" s="12"/>
      <c r="J111" s="12"/>
      <c r="K111" s="12"/>
      <c r="L111" s="12"/>
      <c r="M111" s="12"/>
    </row>
    <row r="112" spans="1:19" s="2" customForma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"/>
      <c r="O112" s="1"/>
      <c r="P112" s="1"/>
      <c r="Q112" s="1"/>
      <c r="R112" s="1"/>
      <c r="S112" s="1"/>
    </row>
  </sheetData>
  <mergeCells count="10">
    <mergeCell ref="G108:H108"/>
    <mergeCell ref="G109:H109"/>
    <mergeCell ref="G110:H110"/>
    <mergeCell ref="G111:H111"/>
    <mergeCell ref="A1:M1"/>
    <mergeCell ref="A81:M81"/>
    <mergeCell ref="A93:M93"/>
    <mergeCell ref="A99:M99"/>
    <mergeCell ref="A107:M107"/>
    <mergeCell ref="A3:M3"/>
  </mergeCells>
  <pageMargins left="0.7" right="0.7" top="0.75" bottom="0.75" header="0.3" footer="0.3"/>
  <pageSetup paperSize="9" scale="74" orientation="landscape" r:id="rId1"/>
  <rowBreaks count="2" manualBreakCount="2">
    <brk id="80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Ministry of Finance of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Тетяна Борисівна</dc:creator>
  <cp:lastModifiedBy>Морозова Людмила Олександрівна</cp:lastModifiedBy>
  <cp:lastPrinted>2026-02-03T10:30:32Z</cp:lastPrinted>
  <dcterms:created xsi:type="dcterms:W3CDTF">2026-02-02T14:51:08Z</dcterms:created>
  <dcterms:modified xsi:type="dcterms:W3CDTF">2026-06-10T09:40:45Z</dcterms:modified>
</cp:coreProperties>
</file>